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4.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5.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6.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7.xml" ContentType="application/vnd.openxmlformats-officedocument.drawing+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8.xml" ContentType="application/vnd.openxmlformats-officedocument.drawing+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drawings/drawing9.xml" ContentType="application/vnd.openxmlformats-officedocument.drawing+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drawings/drawing10.xml" ContentType="application/vnd.openxmlformats-officedocument.drawing+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actuaries.sharepoint.com/sites/Actuarialeducators/Students/Past Assignments/General Insurance Applications (Fellowship Subject)/GIA 2023 S1 Assignment/"/>
    </mc:Choice>
  </mc:AlternateContent>
  <xr:revisionPtr revIDLastSave="3" documentId="13_ncr:1_{F06C1C09-437D-46E5-BFCC-4E818F6801B4}" xr6:coauthVersionLast="47" xr6:coauthVersionMax="47" xr10:uidLastSave="{E83333DB-9BC2-4A7F-A3F1-1A71EF765A6A}"/>
  <bookViews>
    <workbookView xWindow="-120" yWindow="-120" windowWidth="29040" windowHeight="15840" tabRatio="744" xr2:uid="{00000000-000D-0000-FFFF-FFFF00000000}"/>
  </bookViews>
  <sheets>
    <sheet name="Summary" sheetId="9" r:id="rId1"/>
    <sheet name="ANALYSIS&gt;&gt;" sheetId="16" r:id="rId2"/>
    <sheet name="CF and ACS" sheetId="2" r:id="rId3"/>
    <sheet name="Inflation and Discount" sheetId="10" r:id="rId4"/>
    <sheet name="Claim Inflation" sheetId="13" r:id="rId5"/>
    <sheet name="MODEL&gt;&gt;" sheetId="15" r:id="rId6"/>
    <sheet name="Claim Numbers" sheetId="3" r:id="rId7"/>
    <sheet name="PPCI" sheetId="4" r:id="rId8"/>
    <sheet name="PPCF" sheetId="5" r:id="rId9"/>
    <sheet name="PCE" sheetId="6" r:id="rId10"/>
    <sheet name="Paid BF" sheetId="7" r:id="rId11"/>
    <sheet name="Incurred BF" sheetId="8" r:id="rId12"/>
    <sheet name="DATA&gt;&gt;" sheetId="14" r:id="rId13"/>
    <sheet name="DATA" sheetId="1" r:id="rId14"/>
  </sheets>
  <definedNames>
    <definedName name="_xlnm.Print_Titles" localSheetId="13">DATA!$1:$5</definedName>
  </definedNames>
  <calcPr calcId="191029"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9" i="10" l="1"/>
  <c r="O51" i="5"/>
  <c r="P51" i="5"/>
  <c r="Q51" i="5"/>
  <c r="R51" i="5"/>
  <c r="S51" i="5"/>
  <c r="T51" i="5"/>
  <c r="U51" i="5"/>
  <c r="V51" i="5"/>
  <c r="W51" i="5"/>
  <c r="X51" i="5"/>
  <c r="Y51" i="5"/>
  <c r="Z51" i="5"/>
  <c r="N51" i="5"/>
  <c r="D60" i="9"/>
  <c r="AR90" i="3"/>
  <c r="T66" i="6"/>
  <c r="U66" i="6"/>
  <c r="V66" i="6"/>
  <c r="W66" i="6"/>
  <c r="X66" i="6"/>
  <c r="Y66" i="6"/>
  <c r="Z66" i="6"/>
  <c r="S66" i="6"/>
  <c r="R66" i="6"/>
  <c r="D61" i="9"/>
  <c r="N53" i="4"/>
  <c r="O53" i="4"/>
  <c r="P53" i="4"/>
  <c r="Q53" i="4"/>
  <c r="R53" i="4"/>
  <c r="S53" i="4"/>
  <c r="T53" i="4"/>
  <c r="U53" i="4"/>
  <c r="V53" i="4"/>
  <c r="W53" i="4"/>
  <c r="X53" i="4"/>
  <c r="Y53" i="4"/>
  <c r="Z53" i="4"/>
  <c r="D58" i="9"/>
  <c r="D59" i="9"/>
  <c r="D63" i="9"/>
  <c r="D62" i="9"/>
  <c r="D57" i="9"/>
  <c r="X115" i="13"/>
  <c r="X117" i="13"/>
  <c r="AE9" i="13"/>
  <c r="V9" i="13"/>
  <c r="AF44" i="13"/>
  <c r="AF45" i="13"/>
  <c r="AF46" i="13"/>
  <c r="AF47" i="13"/>
  <c r="AF48" i="13"/>
  <c r="AF49" i="13"/>
  <c r="AF50" i="13"/>
  <c r="AF51" i="13"/>
  <c r="AF52" i="13"/>
  <c r="AA51" i="5"/>
  <c r="Y9" i="13"/>
  <c r="Y29" i="13" a="1"/>
  <c r="Y29" i="13"/>
  <c r="Y47" i="13"/>
  <c r="U9" i="13"/>
  <c r="U25" i="13" a="1"/>
  <c r="U25" i="13"/>
  <c r="U43" i="13"/>
  <c r="AB9" i="13"/>
  <c r="AB32" i="13" a="1"/>
  <c r="AB32" i="13"/>
  <c r="AB50" i="13"/>
  <c r="AA9" i="13"/>
  <c r="AA31" i="13" a="1"/>
  <c r="AA31" i="13"/>
  <c r="AA49" i="13"/>
  <c r="Z9" i="13"/>
  <c r="Z30" i="13" a="1"/>
  <c r="Z30" i="13"/>
  <c r="Z48" i="13"/>
  <c r="W9" i="13"/>
  <c r="W27" i="13" a="1"/>
  <c r="W27" i="13"/>
  <c r="W45" i="13"/>
  <c r="U95" i="13"/>
  <c r="V95" i="13"/>
  <c r="AC9" i="13"/>
  <c r="AC33" i="13" a="1"/>
  <c r="AC33" i="13"/>
  <c r="AC51" i="13"/>
  <c r="X118" i="13"/>
  <c r="U115" i="13"/>
  <c r="X9" i="13"/>
  <c r="X28" i="13" a="1"/>
  <c r="X28" i="13"/>
  <c r="X46" i="13"/>
  <c r="AD9" i="13"/>
  <c r="AD34" i="13" a="1"/>
  <c r="AD34" i="13"/>
  <c r="AD52" i="13"/>
  <c r="V26" i="13" a="1"/>
  <c r="V26" i="13"/>
  <c r="V44" i="13"/>
  <c r="J16" i="2"/>
  <c r="D32" i="2"/>
  <c r="J17" i="2"/>
  <c r="D33" i="2"/>
  <c r="J18" i="2"/>
  <c r="D34" i="2"/>
  <c r="J19" i="2"/>
  <c r="D35" i="2"/>
  <c r="J20" i="2"/>
  <c r="D36" i="2"/>
  <c r="J21" i="2"/>
  <c r="J22" i="2"/>
  <c r="J23" i="2"/>
  <c r="J24" i="2"/>
  <c r="J15" i="2"/>
  <c r="D31" i="2"/>
  <c r="L20" i="2"/>
  <c r="L21" i="2"/>
  <c r="L22" i="2"/>
  <c r="L23" i="2"/>
  <c r="L24" i="2"/>
  <c r="Q82" i="8"/>
  <c r="R82" i="8"/>
  <c r="S82" i="8"/>
  <c r="T82" i="8"/>
  <c r="U82" i="8"/>
  <c r="V82" i="8"/>
  <c r="W82" i="8"/>
  <c r="X82" i="8"/>
  <c r="Y82" i="8"/>
  <c r="Z82" i="8"/>
  <c r="E132" i="10"/>
  <c r="F132" i="10"/>
  <c r="G132" i="10"/>
  <c r="H132" i="10"/>
  <c r="I132" i="10"/>
  <c r="J132" i="10"/>
  <c r="K132" i="10"/>
  <c r="L132" i="10"/>
  <c r="M132" i="10"/>
  <c r="N132" i="10"/>
  <c r="O132" i="10"/>
  <c r="P132" i="10"/>
  <c r="Q132" i="10"/>
  <c r="R132" i="10"/>
  <c r="S132" i="10"/>
  <c r="T132" i="10"/>
  <c r="U132" i="10"/>
  <c r="V132" i="10"/>
  <c r="W132" i="10"/>
  <c r="X132" i="10"/>
  <c r="Y132" i="10"/>
  <c r="Z132" i="10"/>
  <c r="F131" i="10"/>
  <c r="G130" i="10"/>
  <c r="H129" i="10"/>
  <c r="I128" i="10"/>
  <c r="J127" i="10"/>
  <c r="K126" i="10"/>
  <c r="L125" i="10"/>
  <c r="M124" i="10"/>
  <c r="N123" i="10"/>
  <c r="H138" i="10"/>
  <c r="G139" i="10"/>
  <c r="G140" i="10"/>
  <c r="G141" i="10"/>
  <c r="G142" i="10"/>
  <c r="G143" i="10"/>
  <c r="G144" i="10"/>
  <c r="G145" i="10"/>
  <c r="G146" i="10"/>
  <c r="G147" i="10"/>
  <c r="G148" i="10"/>
  <c r="H148" i="10"/>
  <c r="H142" i="10"/>
  <c r="H143" i="10"/>
  <c r="H141" i="10"/>
  <c r="H140" i="10"/>
  <c r="H147" i="10"/>
  <c r="H139" i="10"/>
  <c r="I139" i="10"/>
  <c r="H146" i="10"/>
  <c r="H145" i="10"/>
  <c r="H144" i="10"/>
  <c r="D15" i="2"/>
  <c r="E15" i="2"/>
  <c r="G117" i="13"/>
  <c r="I146" i="10"/>
  <c r="I140" i="10"/>
  <c r="I144" i="10"/>
  <c r="I142" i="10"/>
  <c r="I149" i="10"/>
  <c r="I147" i="10"/>
  <c r="I141" i="10"/>
  <c r="I143" i="10"/>
  <c r="I145" i="10"/>
  <c r="I148" i="10"/>
  <c r="G118" i="13"/>
  <c r="D115" i="13"/>
  <c r="O44" i="13"/>
  <c r="O45" i="13"/>
  <c r="O46" i="13"/>
  <c r="O47" i="13"/>
  <c r="O48" i="13"/>
  <c r="O49" i="13"/>
  <c r="O50" i="13"/>
  <c r="O51" i="13"/>
  <c r="O52" i="13"/>
  <c r="N9" i="13"/>
  <c r="D95" i="13"/>
  <c r="F9" i="13"/>
  <c r="D9" i="13"/>
  <c r="G9" i="13"/>
  <c r="J9" i="13"/>
  <c r="L9" i="13"/>
  <c r="M9" i="13"/>
  <c r="H9" i="13"/>
  <c r="I9" i="13"/>
  <c r="E9" i="13"/>
  <c r="K9" i="13"/>
  <c r="G100" i="10"/>
  <c r="E114" i="10"/>
  <c r="F114" i="10"/>
  <c r="G114" i="10"/>
  <c r="H114" i="10"/>
  <c r="I114" i="10"/>
  <c r="J114" i="10"/>
  <c r="K114" i="10"/>
  <c r="L114" i="10"/>
  <c r="M114" i="10"/>
  <c r="N114" i="10"/>
  <c r="O114" i="10"/>
  <c r="P114" i="10"/>
  <c r="Q114" i="10"/>
  <c r="R114" i="10"/>
  <c r="S114" i="10"/>
  <c r="T114" i="10"/>
  <c r="U114" i="10"/>
  <c r="V114" i="10"/>
  <c r="W114" i="10"/>
  <c r="X114" i="10"/>
  <c r="Y114" i="10"/>
  <c r="Z114" i="10"/>
  <c r="E37" i="10"/>
  <c r="E36" i="10"/>
  <c r="F36" i="10"/>
  <c r="E35" i="10"/>
  <c r="F35" i="10"/>
  <c r="G35" i="10"/>
  <c r="E34" i="10"/>
  <c r="F34" i="10"/>
  <c r="G34" i="10"/>
  <c r="H34" i="10"/>
  <c r="E33" i="10"/>
  <c r="F33" i="10"/>
  <c r="G33" i="10"/>
  <c r="H33" i="10"/>
  <c r="I33" i="10"/>
  <c r="E32" i="10"/>
  <c r="F32" i="10"/>
  <c r="G32" i="10"/>
  <c r="H32" i="10"/>
  <c r="I32" i="10"/>
  <c r="J32" i="10"/>
  <c r="E31" i="10"/>
  <c r="F31" i="10"/>
  <c r="G31" i="10"/>
  <c r="H31" i="10"/>
  <c r="I31" i="10"/>
  <c r="J31" i="10"/>
  <c r="K31" i="10"/>
  <c r="E30" i="10"/>
  <c r="F30" i="10"/>
  <c r="G30" i="10"/>
  <c r="H30" i="10"/>
  <c r="I30" i="10"/>
  <c r="J30" i="10"/>
  <c r="K30" i="10"/>
  <c r="L30" i="10"/>
  <c r="E29" i="10"/>
  <c r="F29" i="10"/>
  <c r="G29" i="10"/>
  <c r="H29" i="10"/>
  <c r="I29" i="10"/>
  <c r="J29" i="10"/>
  <c r="K29" i="10"/>
  <c r="L29" i="10"/>
  <c r="M29" i="10"/>
  <c r="D38" i="10"/>
  <c r="D37" i="10"/>
  <c r="D36" i="10"/>
  <c r="D35" i="10"/>
  <c r="D34" i="10"/>
  <c r="D33" i="10"/>
  <c r="D32" i="10"/>
  <c r="D31" i="10"/>
  <c r="D30" i="10"/>
  <c r="D29" i="10"/>
  <c r="Q61" i="7"/>
  <c r="R61" i="7"/>
  <c r="S61" i="7"/>
  <c r="T61" i="7"/>
  <c r="U61" i="7"/>
  <c r="V61" i="7"/>
  <c r="D16" i="2"/>
  <c r="E16" i="2"/>
  <c r="D17" i="2"/>
  <c r="D18" i="2"/>
  <c r="D19" i="2"/>
  <c r="D20" i="2"/>
  <c r="D21" i="2"/>
  <c r="D22" i="2"/>
  <c r="D23" i="2"/>
  <c r="D24" i="2"/>
  <c r="E20" i="2"/>
  <c r="E19" i="2"/>
  <c r="E18" i="2"/>
  <c r="E17" i="2"/>
  <c r="D25" i="2"/>
  <c r="G131" i="10"/>
  <c r="H130" i="10"/>
  <c r="I129" i="10"/>
  <c r="J128" i="10"/>
  <c r="K127" i="10"/>
  <c r="L126" i="10"/>
  <c r="M125" i="10"/>
  <c r="N124" i="10"/>
  <c r="O123" i="10"/>
  <c r="H131" i="10"/>
  <c r="I130" i="10"/>
  <c r="J129" i="10"/>
  <c r="K128" i="10"/>
  <c r="L127" i="10"/>
  <c r="M126" i="10"/>
  <c r="N125" i="10"/>
  <c r="O124" i="10"/>
  <c r="P123" i="10"/>
  <c r="D9" i="10"/>
  <c r="E9" i="10"/>
  <c r="E26" i="13" a="1"/>
  <c r="E26" i="13"/>
  <c r="E44" i="13"/>
  <c r="F9" i="10"/>
  <c r="F27" i="13" a="1"/>
  <c r="F27" i="13"/>
  <c r="F45" i="13"/>
  <c r="G9" i="10"/>
  <c r="G28" i="13" a="1"/>
  <c r="G28" i="13"/>
  <c r="G46" i="13"/>
  <c r="H9" i="10"/>
  <c r="H29" i="13" a="1"/>
  <c r="H29" i="13"/>
  <c r="H47" i="13"/>
  <c r="I9" i="10"/>
  <c r="I30" i="13" a="1"/>
  <c r="I30" i="13"/>
  <c r="I48" i="13"/>
  <c r="J9" i="10"/>
  <c r="J31" i="13" a="1"/>
  <c r="J31" i="13"/>
  <c r="J49" i="13"/>
  <c r="K9" i="10"/>
  <c r="K32" i="13" a="1"/>
  <c r="K32" i="13"/>
  <c r="K50" i="13"/>
  <c r="L9" i="10"/>
  <c r="L33" i="13" a="1"/>
  <c r="L33" i="13"/>
  <c r="L51" i="13"/>
  <c r="M9" i="10"/>
  <c r="M34" i="13" a="1"/>
  <c r="M34" i="13"/>
  <c r="M52" i="13"/>
  <c r="D10" i="10"/>
  <c r="E10" i="10"/>
  <c r="F10" i="10"/>
  <c r="G10" i="10"/>
  <c r="H10" i="10"/>
  <c r="I10" i="10"/>
  <c r="J10" i="10"/>
  <c r="K10" i="10"/>
  <c r="L10" i="10"/>
  <c r="D11" i="10"/>
  <c r="E11" i="10"/>
  <c r="F11" i="10"/>
  <c r="G11" i="10"/>
  <c r="H11" i="10"/>
  <c r="I11" i="10"/>
  <c r="J11" i="10"/>
  <c r="K11" i="10"/>
  <c r="D12" i="10"/>
  <c r="E12" i="10"/>
  <c r="F12" i="10"/>
  <c r="G12" i="10"/>
  <c r="H12" i="10"/>
  <c r="I12" i="10"/>
  <c r="J12" i="10"/>
  <c r="D13" i="10"/>
  <c r="E13" i="10"/>
  <c r="F13" i="10"/>
  <c r="G13" i="10"/>
  <c r="H13" i="10"/>
  <c r="I13" i="10"/>
  <c r="D14" i="10"/>
  <c r="E14" i="10"/>
  <c r="F14" i="10"/>
  <c r="G14" i="10"/>
  <c r="H14" i="10"/>
  <c r="D15" i="10"/>
  <c r="E15" i="10"/>
  <c r="F15" i="10"/>
  <c r="G15" i="10"/>
  <c r="D16" i="10"/>
  <c r="D17" i="10"/>
  <c r="E17" i="10"/>
  <c r="D18" i="10"/>
  <c r="D59" i="10"/>
  <c r="D93" i="10"/>
  <c r="H16" i="9" a="1"/>
  <c r="H16" i="9"/>
  <c r="D34" i="6"/>
  <c r="D25" i="13" a="1"/>
  <c r="D25" i="13"/>
  <c r="D77" i="10"/>
  <c r="D58" i="10"/>
  <c r="E57" i="10"/>
  <c r="E91" i="10"/>
  <c r="E32" i="6"/>
  <c r="D34" i="8"/>
  <c r="I131" i="10"/>
  <c r="J130" i="10"/>
  <c r="K129" i="10"/>
  <c r="L128" i="10"/>
  <c r="M127" i="10"/>
  <c r="N126" i="10"/>
  <c r="O125" i="10"/>
  <c r="P124" i="10"/>
  <c r="Q123" i="10"/>
  <c r="E58" i="10"/>
  <c r="D16" i="9"/>
  <c r="E16" i="9"/>
  <c r="D15" i="9"/>
  <c r="E15" i="9"/>
  <c r="D14" i="9"/>
  <c r="D13" i="9"/>
  <c r="E13" i="9"/>
  <c r="D12" i="9"/>
  <c r="E12" i="9"/>
  <c r="D11" i="9"/>
  <c r="E11" i="9"/>
  <c r="D10" i="9"/>
  <c r="E10" i="9"/>
  <c r="D9" i="9"/>
  <c r="E9" i="9"/>
  <c r="D8" i="9"/>
  <c r="E8" i="9"/>
  <c r="D7" i="9"/>
  <c r="E7" i="9"/>
  <c r="K33" i="9"/>
  <c r="W61" i="7"/>
  <c r="X61" i="7"/>
  <c r="Y61" i="7"/>
  <c r="Z61" i="7"/>
  <c r="Z62" i="7"/>
  <c r="Z63" i="7"/>
  <c r="F8" i="9"/>
  <c r="F9" i="9"/>
  <c r="F10" i="9"/>
  <c r="F11" i="9"/>
  <c r="F12" i="9"/>
  <c r="F13" i="9"/>
  <c r="F14" i="9"/>
  <c r="F15" i="9"/>
  <c r="F16" i="9"/>
  <c r="F7" i="9"/>
  <c r="C8" i="9"/>
  <c r="C24" i="9"/>
  <c r="C9" i="9"/>
  <c r="C25" i="9"/>
  <c r="C10" i="9"/>
  <c r="C26" i="9"/>
  <c r="C11" i="9"/>
  <c r="C27" i="9"/>
  <c r="C12" i="9"/>
  <c r="C28" i="9"/>
  <c r="C13" i="9"/>
  <c r="C29" i="9"/>
  <c r="C14" i="9"/>
  <c r="C30" i="9"/>
  <c r="C15" i="9"/>
  <c r="C31" i="9"/>
  <c r="C16" i="9"/>
  <c r="C32" i="9"/>
  <c r="C7" i="9"/>
  <c r="C23" i="9"/>
  <c r="L24" i="9"/>
  <c r="E14" i="9"/>
  <c r="F38" i="2"/>
  <c r="D18" i="8"/>
  <c r="D18" i="6"/>
  <c r="L23" i="9"/>
  <c r="K29" i="9"/>
  <c r="K47" i="9"/>
  <c r="C47" i="9"/>
  <c r="K28" i="9"/>
  <c r="K46" i="9"/>
  <c r="C46" i="9"/>
  <c r="K26" i="9"/>
  <c r="K44" i="9"/>
  <c r="C44" i="9"/>
  <c r="K23" i="9"/>
  <c r="K41" i="9"/>
  <c r="C41" i="9"/>
  <c r="K25" i="9"/>
  <c r="K43" i="9"/>
  <c r="C43" i="9"/>
  <c r="K27" i="9"/>
  <c r="K45" i="9"/>
  <c r="C45" i="9"/>
  <c r="K32" i="9"/>
  <c r="K50" i="9"/>
  <c r="C50" i="9"/>
  <c r="K31" i="9"/>
  <c r="K49" i="9"/>
  <c r="C49" i="9"/>
  <c r="K24" i="9"/>
  <c r="K42" i="9"/>
  <c r="C42" i="9"/>
  <c r="K30" i="9"/>
  <c r="K48" i="9"/>
  <c r="C48" i="9"/>
  <c r="L26" i="9"/>
  <c r="D148" i="7"/>
  <c r="D117" i="5"/>
  <c r="D202" i="6"/>
  <c r="D171" i="8"/>
  <c r="D118" i="4"/>
  <c r="F34" i="2"/>
  <c r="E34" i="2"/>
  <c r="L27" i="9"/>
  <c r="D118" i="5"/>
  <c r="D149" i="7"/>
  <c r="D172" i="8"/>
  <c r="D203" i="6"/>
  <c r="D119" i="4"/>
  <c r="L25" i="9"/>
  <c r="D201" i="6"/>
  <c r="D116" i="5"/>
  <c r="D170" i="8"/>
  <c r="D117" i="4"/>
  <c r="D147" i="7"/>
  <c r="D200" i="6"/>
  <c r="D169" i="8"/>
  <c r="D115" i="5"/>
  <c r="D116" i="4"/>
  <c r="D146" i="7"/>
  <c r="F36" i="2"/>
  <c r="E36" i="2"/>
  <c r="L31" i="9"/>
  <c r="D176" i="8"/>
  <c r="D122" i="5"/>
  <c r="D123" i="4"/>
  <c r="D207" i="6"/>
  <c r="D153" i="7"/>
  <c r="E37" i="2"/>
  <c r="F37" i="2"/>
  <c r="D199" i="6"/>
  <c r="D145" i="7"/>
  <c r="D115" i="4"/>
  <c r="D114" i="5"/>
  <c r="D168" i="8"/>
  <c r="E38" i="2"/>
  <c r="F31" i="2"/>
  <c r="E31" i="2"/>
  <c r="F39" i="2"/>
  <c r="E39" i="2"/>
  <c r="E33" i="2"/>
  <c r="F33" i="2"/>
  <c r="F35" i="2"/>
  <c r="E35" i="2"/>
  <c r="L32" i="9"/>
  <c r="D208" i="6"/>
  <c r="D177" i="8"/>
  <c r="D123" i="5"/>
  <c r="D124" i="4"/>
  <c r="D154" i="7"/>
  <c r="L30" i="9"/>
  <c r="D175" i="8"/>
  <c r="D122" i="4"/>
  <c r="D152" i="7"/>
  <c r="D121" i="5"/>
  <c r="D206" i="6"/>
  <c r="L29" i="9"/>
  <c r="D121" i="4"/>
  <c r="D205" i="6"/>
  <c r="D151" i="7"/>
  <c r="D120" i="5"/>
  <c r="D174" i="8"/>
  <c r="L28" i="9"/>
  <c r="D120" i="4"/>
  <c r="D150" i="7"/>
  <c r="D204" i="6"/>
  <c r="D173" i="8"/>
  <c r="D119" i="5"/>
  <c r="F32" i="2"/>
  <c r="E32" i="2"/>
  <c r="F40" i="2"/>
  <c r="E40" i="2"/>
  <c r="E95" i="13"/>
  <c r="D43" i="13"/>
  <c r="D18" i="5"/>
  <c r="E76" i="10"/>
  <c r="E92" i="10"/>
  <c r="D92" i="10"/>
  <c r="D76" i="10"/>
  <c r="D57" i="10"/>
  <c r="D75" i="10"/>
  <c r="D16" i="6"/>
  <c r="D122" i="8" a="1"/>
  <c r="D122" i="8"/>
  <c r="D18" i="7"/>
  <c r="G113" i="10"/>
  <c r="F113" i="10"/>
  <c r="E75" i="10"/>
  <c r="E16" i="6"/>
  <c r="E32" i="8"/>
  <c r="F57" i="10"/>
  <c r="J131" i="10"/>
  <c r="K130" i="10"/>
  <c r="L129" i="10"/>
  <c r="M128" i="10"/>
  <c r="N127" i="10"/>
  <c r="O126" i="10"/>
  <c r="P125" i="10"/>
  <c r="Q124" i="10"/>
  <c r="R123" i="10"/>
  <c r="D18" i="4"/>
  <c r="F56" i="10"/>
  <c r="F90" i="10"/>
  <c r="F31" i="6"/>
  <c r="D17" i="9"/>
  <c r="F17" i="9"/>
  <c r="D40" i="2"/>
  <c r="D39" i="2"/>
  <c r="D38" i="2"/>
  <c r="D37" i="2"/>
  <c r="E17" i="8"/>
  <c r="E17" i="6"/>
  <c r="D17" i="4"/>
  <c r="D17" i="6"/>
  <c r="D33" i="8"/>
  <c r="D33" i="6"/>
  <c r="E33" i="8"/>
  <c r="H15" i="9" a="1"/>
  <c r="H15" i="9"/>
  <c r="E33" i="6"/>
  <c r="E17" i="9"/>
  <c r="L33" i="9"/>
  <c r="D155" i="7"/>
  <c r="D178" i="8"/>
  <c r="D124" i="5"/>
  <c r="D125" i="4"/>
  <c r="D209" i="6"/>
  <c r="E23" i="2"/>
  <c r="E21" i="2"/>
  <c r="E22" i="2"/>
  <c r="E24" i="2"/>
  <c r="J25" i="2"/>
  <c r="E17" i="4"/>
  <c r="E17" i="7"/>
  <c r="E56" i="10"/>
  <c r="E90" i="10"/>
  <c r="D17" i="8"/>
  <c r="D56" i="10"/>
  <c r="D90" i="10"/>
  <c r="D17" i="5"/>
  <c r="D17" i="7"/>
  <c r="D91" i="10"/>
  <c r="G56" i="10"/>
  <c r="G90" i="10"/>
  <c r="F91" i="10"/>
  <c r="H112" i="10"/>
  <c r="E16" i="8"/>
  <c r="E16" i="7"/>
  <c r="F31" i="8"/>
  <c r="F74" i="10"/>
  <c r="F15" i="6"/>
  <c r="F75" i="10"/>
  <c r="G112" i="10"/>
  <c r="D16" i="8"/>
  <c r="D16" i="7"/>
  <c r="H113" i="10"/>
  <c r="K131" i="10"/>
  <c r="L130" i="10"/>
  <c r="M129" i="10"/>
  <c r="N128" i="10"/>
  <c r="O127" i="10"/>
  <c r="P126" i="10"/>
  <c r="Q125" i="10"/>
  <c r="R124" i="10"/>
  <c r="S123" i="10"/>
  <c r="E17" i="5"/>
  <c r="G55" i="10"/>
  <c r="G89" i="10"/>
  <c r="G30" i="6"/>
  <c r="D16" i="5"/>
  <c r="D16" i="4"/>
  <c r="E16" i="4"/>
  <c r="E16" i="5"/>
  <c r="D55" i="10"/>
  <c r="D89" i="10"/>
  <c r="D30" i="6"/>
  <c r="AB63" i="8"/>
  <c r="AA58" i="8"/>
  <c r="AA59" i="8"/>
  <c r="F16" i="4"/>
  <c r="F16" i="6"/>
  <c r="D32" i="8"/>
  <c r="D32" i="6"/>
  <c r="G31" i="8"/>
  <c r="H13" i="9" a="1"/>
  <c r="H13" i="9"/>
  <c r="G31" i="6"/>
  <c r="F32" i="8"/>
  <c r="F32" i="6"/>
  <c r="H14" i="9" a="1"/>
  <c r="H14" i="9"/>
  <c r="D31" i="8"/>
  <c r="D31" i="6"/>
  <c r="E31" i="8"/>
  <c r="E31" i="6"/>
  <c r="D121" i="8" a="1"/>
  <c r="D121" i="8"/>
  <c r="E25" i="2"/>
  <c r="D41" i="2"/>
  <c r="F16" i="5"/>
  <c r="E55" i="10"/>
  <c r="E89" i="10"/>
  <c r="F55" i="10"/>
  <c r="F89" i="10"/>
  <c r="E74" i="10"/>
  <c r="D74" i="10"/>
  <c r="H55" i="10"/>
  <c r="H89" i="10"/>
  <c r="G74" i="10"/>
  <c r="H111" i="10"/>
  <c r="I111" i="10"/>
  <c r="G30" i="8"/>
  <c r="G73" i="10"/>
  <c r="G14" i="6"/>
  <c r="I113" i="10"/>
  <c r="F16" i="8"/>
  <c r="D120" i="8" a="1"/>
  <c r="D120" i="8"/>
  <c r="F16" i="7"/>
  <c r="E15" i="8"/>
  <c r="D30" i="8"/>
  <c r="D73" i="10"/>
  <c r="D14" i="6"/>
  <c r="F15" i="8"/>
  <c r="F15" i="7"/>
  <c r="I112" i="10"/>
  <c r="L131" i="10"/>
  <c r="M130" i="10"/>
  <c r="N129" i="10"/>
  <c r="O128" i="10"/>
  <c r="P127" i="10"/>
  <c r="Q126" i="10"/>
  <c r="R125" i="10"/>
  <c r="S124" i="10"/>
  <c r="T123" i="10"/>
  <c r="E15" i="4"/>
  <c r="F15" i="4"/>
  <c r="F15" i="5"/>
  <c r="H54" i="10"/>
  <c r="H88" i="10"/>
  <c r="H29" i="6"/>
  <c r="E54" i="10"/>
  <c r="E88" i="10"/>
  <c r="E29" i="6"/>
  <c r="D54" i="10"/>
  <c r="D88" i="10"/>
  <c r="D29" i="6"/>
  <c r="AA60" i="8"/>
  <c r="AA61" i="8"/>
  <c r="AA62" i="8"/>
  <c r="AA63" i="8"/>
  <c r="AA64" i="8"/>
  <c r="AA65" i="8"/>
  <c r="AB64" i="8"/>
  <c r="AB65" i="8"/>
  <c r="E15" i="7"/>
  <c r="E15" i="6"/>
  <c r="H30" i="8"/>
  <c r="H30" i="6"/>
  <c r="H12" i="9" a="1"/>
  <c r="H12" i="9"/>
  <c r="F30" i="8"/>
  <c r="F30" i="6"/>
  <c r="E30" i="8"/>
  <c r="E30" i="6"/>
  <c r="G15" i="7"/>
  <c r="G15" i="6"/>
  <c r="D15" i="4"/>
  <c r="D15" i="6"/>
  <c r="E15" i="5"/>
  <c r="G15" i="5"/>
  <c r="H73" i="10"/>
  <c r="I54" i="10"/>
  <c r="I88" i="10"/>
  <c r="G54" i="10"/>
  <c r="G88" i="10"/>
  <c r="F73" i="10"/>
  <c r="F54" i="10"/>
  <c r="F88" i="10"/>
  <c r="E73" i="10"/>
  <c r="E14" i="8"/>
  <c r="D15" i="8"/>
  <c r="D15" i="7"/>
  <c r="D15" i="5"/>
  <c r="G15" i="8"/>
  <c r="G15" i="4"/>
  <c r="J110" i="10"/>
  <c r="D14" i="8"/>
  <c r="D14" i="7"/>
  <c r="J111" i="10"/>
  <c r="E29" i="8"/>
  <c r="E72" i="10"/>
  <c r="E13" i="6"/>
  <c r="D29" i="8"/>
  <c r="D72" i="10"/>
  <c r="D13" i="6"/>
  <c r="J112" i="10"/>
  <c r="H29" i="8"/>
  <c r="H72" i="10"/>
  <c r="H13" i="6"/>
  <c r="I110" i="10"/>
  <c r="G14" i="8"/>
  <c r="G14" i="7"/>
  <c r="M131" i="10"/>
  <c r="N130" i="10"/>
  <c r="O129" i="10"/>
  <c r="P128" i="10"/>
  <c r="Q127" i="10"/>
  <c r="R126" i="10"/>
  <c r="S125" i="10"/>
  <c r="T124" i="10"/>
  <c r="U123" i="10"/>
  <c r="F53" i="10"/>
  <c r="F87" i="10"/>
  <c r="F28" i="6"/>
  <c r="I53" i="10"/>
  <c r="I87" i="10"/>
  <c r="I28" i="6"/>
  <c r="D14" i="5"/>
  <c r="D14" i="4"/>
  <c r="G14" i="4"/>
  <c r="G14" i="5"/>
  <c r="D53" i="10"/>
  <c r="D87" i="10"/>
  <c r="D28" i="6"/>
  <c r="E53" i="10"/>
  <c r="E87" i="10"/>
  <c r="E28" i="6"/>
  <c r="H14" i="5"/>
  <c r="H14" i="6"/>
  <c r="F29" i="8"/>
  <c r="F29" i="6"/>
  <c r="E14" i="5"/>
  <c r="E14" i="6"/>
  <c r="F14" i="5"/>
  <c r="F14" i="6"/>
  <c r="G29" i="8"/>
  <c r="G29" i="6"/>
  <c r="I29" i="8"/>
  <c r="I29" i="6"/>
  <c r="H11" i="9" a="1"/>
  <c r="H11" i="9"/>
  <c r="G53" i="10"/>
  <c r="G87" i="10"/>
  <c r="E14" i="7"/>
  <c r="E14" i="4"/>
  <c r="H14" i="7"/>
  <c r="H14" i="8"/>
  <c r="H14" i="4"/>
  <c r="I72" i="10"/>
  <c r="J53" i="10"/>
  <c r="J87" i="10"/>
  <c r="F14" i="8"/>
  <c r="H53" i="10"/>
  <c r="H87" i="10"/>
  <c r="G72" i="10"/>
  <c r="F14" i="7"/>
  <c r="F14" i="4"/>
  <c r="F72" i="10"/>
  <c r="D119" i="8" a="1"/>
  <c r="D119" i="8"/>
  <c r="H13" i="8"/>
  <c r="H13" i="7"/>
  <c r="I13" i="7"/>
  <c r="E13" i="8"/>
  <c r="E13" i="7"/>
  <c r="E28" i="8"/>
  <c r="E71" i="10"/>
  <c r="E12" i="6"/>
  <c r="K111" i="10"/>
  <c r="K113" i="10"/>
  <c r="D28" i="8"/>
  <c r="D71" i="10"/>
  <c r="D12" i="6"/>
  <c r="F28" i="8"/>
  <c r="F71" i="10"/>
  <c r="F12" i="6"/>
  <c r="D13" i="8"/>
  <c r="D13" i="7"/>
  <c r="J113" i="10"/>
  <c r="I28" i="8"/>
  <c r="I71" i="10"/>
  <c r="I12" i="6"/>
  <c r="J109" i="10"/>
  <c r="K110" i="10"/>
  <c r="K109" i="10"/>
  <c r="N131" i="10"/>
  <c r="O130" i="10"/>
  <c r="P129" i="10"/>
  <c r="Q128" i="10"/>
  <c r="R127" i="10"/>
  <c r="S126" i="10"/>
  <c r="T125" i="10"/>
  <c r="U124" i="10"/>
  <c r="V123" i="10"/>
  <c r="H13" i="4"/>
  <c r="H13" i="5"/>
  <c r="I13" i="4"/>
  <c r="E13" i="5"/>
  <c r="E13" i="4"/>
  <c r="G52" i="10"/>
  <c r="G86" i="10"/>
  <c r="G27" i="6"/>
  <c r="J52" i="10"/>
  <c r="J86" i="10"/>
  <c r="J27" i="6"/>
  <c r="F52" i="10"/>
  <c r="F86" i="10"/>
  <c r="F27" i="6"/>
  <c r="F13" i="4"/>
  <c r="F13" i="5"/>
  <c r="D13" i="5"/>
  <c r="D13" i="4"/>
  <c r="D52" i="10"/>
  <c r="D86" i="10"/>
  <c r="D27" i="6"/>
  <c r="E52" i="10"/>
  <c r="E86" i="10"/>
  <c r="E27" i="6"/>
  <c r="G13" i="7"/>
  <c r="G13" i="6"/>
  <c r="H28" i="8"/>
  <c r="H28" i="6"/>
  <c r="G28" i="8"/>
  <c r="G28" i="6"/>
  <c r="I13" i="5"/>
  <c r="I13" i="6"/>
  <c r="F13" i="7"/>
  <c r="F13" i="6"/>
  <c r="J28" i="8"/>
  <c r="J28" i="6"/>
  <c r="H10" i="9" a="1"/>
  <c r="H10" i="9"/>
  <c r="D118" i="8" a="1"/>
  <c r="D118" i="8"/>
  <c r="H52" i="10"/>
  <c r="H86" i="10"/>
  <c r="H27" i="6"/>
  <c r="G71" i="10"/>
  <c r="G12" i="4"/>
  <c r="F13" i="8"/>
  <c r="I52" i="10"/>
  <c r="I86" i="10"/>
  <c r="I27" i="6"/>
  <c r="K52" i="10"/>
  <c r="K86" i="10"/>
  <c r="J71" i="10"/>
  <c r="J12" i="4"/>
  <c r="I13" i="8"/>
  <c r="H71" i="10"/>
  <c r="H12" i="7"/>
  <c r="G13" i="5"/>
  <c r="G13" i="8"/>
  <c r="G13" i="4"/>
  <c r="I12" i="8"/>
  <c r="I12" i="7"/>
  <c r="K27" i="8"/>
  <c r="L110" i="10"/>
  <c r="L108" i="10"/>
  <c r="E12" i="8"/>
  <c r="E12" i="7"/>
  <c r="K112" i="10"/>
  <c r="D12" i="8"/>
  <c r="D12" i="7"/>
  <c r="I27" i="8"/>
  <c r="I70" i="10"/>
  <c r="I11" i="6"/>
  <c r="E27" i="8"/>
  <c r="E70" i="10"/>
  <c r="E11" i="6"/>
  <c r="D27" i="8"/>
  <c r="D70" i="10"/>
  <c r="D11" i="6"/>
  <c r="J27" i="8"/>
  <c r="J70" i="10"/>
  <c r="J11" i="6"/>
  <c r="F27" i="8"/>
  <c r="F70" i="10"/>
  <c r="F11" i="6"/>
  <c r="L109" i="10"/>
  <c r="L112" i="10"/>
  <c r="G27" i="8"/>
  <c r="G70" i="10"/>
  <c r="G11" i="6"/>
  <c r="K108" i="10"/>
  <c r="F12" i="8"/>
  <c r="F12" i="7"/>
  <c r="O131" i="10"/>
  <c r="P130" i="10"/>
  <c r="Q129" i="10"/>
  <c r="R128" i="10"/>
  <c r="S127" i="10"/>
  <c r="T126" i="10"/>
  <c r="U125" i="10"/>
  <c r="V124" i="10"/>
  <c r="W123" i="10"/>
  <c r="F12" i="4"/>
  <c r="F12" i="5"/>
  <c r="K51" i="10"/>
  <c r="K85" i="10"/>
  <c r="K26" i="6"/>
  <c r="G12" i="5"/>
  <c r="I51" i="10"/>
  <c r="I85" i="10"/>
  <c r="I26" i="6"/>
  <c r="E12" i="5"/>
  <c r="E12" i="4"/>
  <c r="H51" i="10"/>
  <c r="H85" i="10"/>
  <c r="H26" i="6"/>
  <c r="J51" i="10"/>
  <c r="J85" i="10"/>
  <c r="J26" i="6"/>
  <c r="F51" i="10"/>
  <c r="F85" i="10"/>
  <c r="F26" i="6"/>
  <c r="G51" i="10"/>
  <c r="G85" i="10"/>
  <c r="G26" i="6"/>
  <c r="H12" i="5"/>
  <c r="I12" i="4"/>
  <c r="I12" i="5"/>
  <c r="D12" i="5"/>
  <c r="D12" i="4"/>
  <c r="E51" i="10"/>
  <c r="E85" i="10"/>
  <c r="E26" i="6"/>
  <c r="D51" i="10"/>
  <c r="D85" i="10"/>
  <c r="D26" i="6"/>
  <c r="G12" i="7"/>
  <c r="G12" i="8"/>
  <c r="G12" i="6"/>
  <c r="H12" i="8"/>
  <c r="H12" i="6"/>
  <c r="J12" i="8"/>
  <c r="D116" i="8" a="1"/>
  <c r="D116" i="8"/>
  <c r="J12" i="6"/>
  <c r="H70" i="10"/>
  <c r="H11" i="6"/>
  <c r="K27" i="6"/>
  <c r="H9" i="9" a="1"/>
  <c r="H9" i="9"/>
  <c r="H27" i="8"/>
  <c r="D117" i="8" a="1"/>
  <c r="D117" i="8"/>
  <c r="K70" i="10"/>
  <c r="L51" i="10"/>
  <c r="L85" i="10"/>
  <c r="L26" i="8"/>
  <c r="J12" i="7"/>
  <c r="J12" i="5"/>
  <c r="H12" i="4"/>
  <c r="D26" i="8"/>
  <c r="D69" i="10"/>
  <c r="D10" i="6"/>
  <c r="G26" i="8"/>
  <c r="G69" i="10"/>
  <c r="G10" i="6"/>
  <c r="J11" i="8"/>
  <c r="J11" i="7"/>
  <c r="M109" i="10"/>
  <c r="M111" i="10"/>
  <c r="M113" i="10"/>
  <c r="L111" i="10"/>
  <c r="E26" i="8"/>
  <c r="E69" i="10"/>
  <c r="E10" i="6"/>
  <c r="L113" i="10"/>
  <c r="D11" i="8"/>
  <c r="D11" i="7"/>
  <c r="L107" i="10"/>
  <c r="M107" i="10"/>
  <c r="I26" i="8"/>
  <c r="I69" i="10"/>
  <c r="I10" i="6"/>
  <c r="F26" i="8"/>
  <c r="F69" i="10"/>
  <c r="F10" i="6"/>
  <c r="J26" i="8"/>
  <c r="J69" i="10"/>
  <c r="J10" i="6"/>
  <c r="I11" i="8"/>
  <c r="I11" i="7"/>
  <c r="H26" i="8"/>
  <c r="H69" i="10"/>
  <c r="H10" i="6"/>
  <c r="L69" i="10"/>
  <c r="L10" i="6"/>
  <c r="M108" i="10"/>
  <c r="K26" i="8"/>
  <c r="K69" i="10"/>
  <c r="K10" i="6"/>
  <c r="G11" i="8"/>
  <c r="G11" i="7"/>
  <c r="F11" i="8"/>
  <c r="F11" i="7"/>
  <c r="E11" i="8"/>
  <c r="E11" i="7"/>
  <c r="P131" i="10"/>
  <c r="Q130" i="10"/>
  <c r="R129" i="10"/>
  <c r="S128" i="10"/>
  <c r="T127" i="10"/>
  <c r="U126" i="10"/>
  <c r="V125" i="10"/>
  <c r="W124" i="10"/>
  <c r="X123" i="10"/>
  <c r="I50" i="10"/>
  <c r="I84" i="10"/>
  <c r="I25" i="6"/>
  <c r="G50" i="10"/>
  <c r="G84" i="10"/>
  <c r="G25" i="6"/>
  <c r="J11" i="4"/>
  <c r="J11" i="5"/>
  <c r="K50" i="10"/>
  <c r="K84" i="10"/>
  <c r="K25" i="6"/>
  <c r="L50" i="10"/>
  <c r="L84" i="10"/>
  <c r="L25" i="6"/>
  <c r="F50" i="10"/>
  <c r="F84" i="10"/>
  <c r="F25" i="6"/>
  <c r="I11" i="4"/>
  <c r="I11" i="5"/>
  <c r="G11" i="5"/>
  <c r="G11" i="4"/>
  <c r="E11" i="4"/>
  <c r="E11" i="5"/>
  <c r="D11" i="4"/>
  <c r="D11" i="5"/>
  <c r="F11" i="4"/>
  <c r="F11" i="5"/>
  <c r="H50" i="10"/>
  <c r="H84" i="10"/>
  <c r="H25" i="6"/>
  <c r="J50" i="10"/>
  <c r="J84" i="10"/>
  <c r="J25" i="6"/>
  <c r="D50" i="10"/>
  <c r="D84" i="10"/>
  <c r="D25" i="6"/>
  <c r="E50" i="10"/>
  <c r="E84" i="10"/>
  <c r="E25" i="6"/>
  <c r="H11" i="4"/>
  <c r="M50" i="10"/>
  <c r="M84" i="10"/>
  <c r="H11" i="8"/>
  <c r="H7" i="9" a="1"/>
  <c r="H7" i="9"/>
  <c r="M25" i="6"/>
  <c r="H8" i="9" a="1"/>
  <c r="H8" i="9"/>
  <c r="L26" i="6"/>
  <c r="K11" i="7"/>
  <c r="K11" i="6"/>
  <c r="H11" i="5"/>
  <c r="H11" i="7"/>
  <c r="K11" i="4"/>
  <c r="K11" i="5"/>
  <c r="K11" i="8"/>
  <c r="D115" i="8" a="1"/>
  <c r="D115" i="8"/>
  <c r="F25" i="8"/>
  <c r="F68" i="10"/>
  <c r="F9" i="6"/>
  <c r="N113" i="10"/>
  <c r="H25" i="8"/>
  <c r="H68" i="10"/>
  <c r="H9" i="6"/>
  <c r="F10" i="7"/>
  <c r="F10" i="8"/>
  <c r="L25" i="8"/>
  <c r="L68" i="10"/>
  <c r="I10" i="8"/>
  <c r="I10" i="7"/>
  <c r="G25" i="8"/>
  <c r="G68" i="10"/>
  <c r="G9" i="6"/>
  <c r="E10" i="8"/>
  <c r="E10" i="7"/>
  <c r="E25" i="8"/>
  <c r="E68" i="10"/>
  <c r="E9" i="6"/>
  <c r="M25" i="8"/>
  <c r="M68" i="10"/>
  <c r="M9" i="6"/>
  <c r="H10" i="8"/>
  <c r="H10" i="7"/>
  <c r="M112" i="10"/>
  <c r="N112" i="10"/>
  <c r="I25" i="8"/>
  <c r="I68" i="10"/>
  <c r="I9" i="6"/>
  <c r="K10" i="8"/>
  <c r="K10" i="7"/>
  <c r="G10" i="7"/>
  <c r="G10" i="8"/>
  <c r="L10" i="8"/>
  <c r="L10" i="7"/>
  <c r="D25" i="8"/>
  <c r="D68" i="10"/>
  <c r="D9" i="6"/>
  <c r="J25" i="8"/>
  <c r="J68" i="10"/>
  <c r="J9" i="6"/>
  <c r="K25" i="8"/>
  <c r="K68" i="10"/>
  <c r="K9" i="6"/>
  <c r="N106" i="10"/>
  <c r="N110" i="10"/>
  <c r="J10" i="8"/>
  <c r="J10" i="7"/>
  <c r="M110" i="10"/>
  <c r="D10" i="7"/>
  <c r="D10" i="8"/>
  <c r="N107" i="10"/>
  <c r="M106" i="10"/>
  <c r="N108" i="10"/>
  <c r="G83" i="8"/>
  <c r="E120" i="8" a="1"/>
  <c r="E120" i="8"/>
  <c r="H83" i="8"/>
  <c r="Z83" i="8"/>
  <c r="Z84" i="8"/>
  <c r="E83" i="8"/>
  <c r="F83" i="8"/>
  <c r="Q131" i="10"/>
  <c r="R130" i="10"/>
  <c r="S129" i="10"/>
  <c r="T128" i="10"/>
  <c r="U127" i="10"/>
  <c r="V126" i="10"/>
  <c r="W125" i="10"/>
  <c r="X124" i="10"/>
  <c r="Y123" i="10"/>
  <c r="F10" i="5"/>
  <c r="F10" i="4"/>
  <c r="K10" i="5"/>
  <c r="K10" i="4"/>
  <c r="I10" i="4"/>
  <c r="I10" i="5"/>
  <c r="L10" i="4"/>
  <c r="L10" i="5"/>
  <c r="G10" i="5"/>
  <c r="G10" i="4"/>
  <c r="H10" i="5"/>
  <c r="H10" i="4"/>
  <c r="D10" i="5"/>
  <c r="D10" i="4"/>
  <c r="E10" i="4"/>
  <c r="E10" i="5"/>
  <c r="J10" i="4"/>
  <c r="J10" i="5"/>
  <c r="L9" i="4"/>
  <c r="L9" i="6"/>
  <c r="H17" i="9"/>
  <c r="M9" i="4"/>
  <c r="D114" i="8" a="1"/>
  <c r="D114" i="8"/>
  <c r="O107" i="10"/>
  <c r="J9" i="8"/>
  <c r="J9" i="7"/>
  <c r="G9" i="8"/>
  <c r="G9" i="7"/>
  <c r="H9" i="8"/>
  <c r="H9" i="7"/>
  <c r="N111" i="10"/>
  <c r="N105" i="10"/>
  <c r="O112" i="10"/>
  <c r="D9" i="8"/>
  <c r="D9" i="7"/>
  <c r="I9" i="8"/>
  <c r="I9" i="7"/>
  <c r="M9" i="8"/>
  <c r="M9" i="7"/>
  <c r="N109" i="10"/>
  <c r="O106" i="10"/>
  <c r="O109" i="10"/>
  <c r="O113" i="10"/>
  <c r="E9" i="8"/>
  <c r="E9" i="7"/>
  <c r="L9" i="8"/>
  <c r="L9" i="7"/>
  <c r="O111" i="10"/>
  <c r="F9" i="8"/>
  <c r="F9" i="7"/>
  <c r="O105" i="10"/>
  <c r="L9" i="5"/>
  <c r="M9" i="5"/>
  <c r="K9" i="8"/>
  <c r="K9" i="7"/>
  <c r="E122" i="8" a="1"/>
  <c r="E122" i="8"/>
  <c r="D84" i="8"/>
  <c r="G84" i="8"/>
  <c r="E119" i="8" a="1"/>
  <c r="E119" i="8"/>
  <c r="E84" i="8"/>
  <c r="E121" i="8" a="1"/>
  <c r="E121" i="8"/>
  <c r="F84" i="8"/>
  <c r="R131" i="10"/>
  <c r="S130" i="10"/>
  <c r="T129" i="10"/>
  <c r="U128" i="10"/>
  <c r="V127" i="10"/>
  <c r="W126" i="10"/>
  <c r="X125" i="10"/>
  <c r="Y124" i="10"/>
  <c r="Z123" i="10"/>
  <c r="D9" i="5"/>
  <c r="D9" i="4"/>
  <c r="I9" i="4"/>
  <c r="I9" i="5"/>
  <c r="G9" i="5"/>
  <c r="G9" i="4"/>
  <c r="H9" i="5"/>
  <c r="H9" i="4"/>
  <c r="E9" i="4"/>
  <c r="E9" i="5"/>
  <c r="F9" i="4"/>
  <c r="F9" i="5"/>
  <c r="J9" i="4"/>
  <c r="J9" i="5"/>
  <c r="K9" i="5"/>
  <c r="K9" i="4"/>
  <c r="T83" i="8"/>
  <c r="G7" i="9"/>
  <c r="I7" i="9"/>
  <c r="D113" i="8" a="1"/>
  <c r="D113" i="8"/>
  <c r="P105" i="10"/>
  <c r="O108" i="10"/>
  <c r="P111" i="10"/>
  <c r="P112" i="10"/>
  <c r="P110" i="10"/>
  <c r="P108" i="10"/>
  <c r="O110" i="10"/>
  <c r="P106" i="10"/>
  <c r="S131" i="10"/>
  <c r="T130" i="10"/>
  <c r="U129" i="10"/>
  <c r="V128" i="10"/>
  <c r="W127" i="10"/>
  <c r="X126" i="10"/>
  <c r="Y125" i="10"/>
  <c r="Z124" i="10"/>
  <c r="V83" i="8"/>
  <c r="X83" i="8"/>
  <c r="Y83" i="8"/>
  <c r="L83" i="8"/>
  <c r="M83" i="8"/>
  <c r="P83" i="8"/>
  <c r="J83" i="8"/>
  <c r="K83" i="8"/>
  <c r="O83" i="8"/>
  <c r="N83" i="8"/>
  <c r="E113" i="8" a="1"/>
  <c r="E113" i="8"/>
  <c r="W83" i="8"/>
  <c r="I83" i="8"/>
  <c r="U83" i="8"/>
  <c r="R83" i="8"/>
  <c r="Q83" i="8"/>
  <c r="S83" i="8"/>
  <c r="Q113" i="10"/>
  <c r="Q105" i="10"/>
  <c r="Q107" i="10"/>
  <c r="Q110" i="10"/>
  <c r="P109" i="10"/>
  <c r="Q111" i="10"/>
  <c r="P113" i="10"/>
  <c r="Q109" i="10"/>
  <c r="P107" i="10"/>
  <c r="H84" i="8"/>
  <c r="E118" i="8" a="1"/>
  <c r="E118" i="8"/>
  <c r="T131" i="10"/>
  <c r="U130" i="10"/>
  <c r="V129" i="10"/>
  <c r="W128" i="10"/>
  <c r="X127" i="10"/>
  <c r="Y126" i="10"/>
  <c r="Z125" i="10"/>
  <c r="O84" i="8"/>
  <c r="V84" i="8"/>
  <c r="T84" i="8"/>
  <c r="Q84" i="8"/>
  <c r="R84" i="8"/>
  <c r="U84" i="8"/>
  <c r="E117" i="8" a="1"/>
  <c r="E117" i="8"/>
  <c r="I84" i="8"/>
  <c r="M84" i="8"/>
  <c r="W84" i="8"/>
  <c r="E115" i="8" a="1"/>
  <c r="E115" i="8"/>
  <c r="K84" i="8"/>
  <c r="P84" i="8"/>
  <c r="N84" i="8"/>
  <c r="Y84" i="8"/>
  <c r="X84" i="8"/>
  <c r="L84" i="8"/>
  <c r="E114" i="8" a="1"/>
  <c r="E114" i="8"/>
  <c r="J84" i="8"/>
  <c r="E116" i="8" a="1"/>
  <c r="E116" i="8"/>
  <c r="S84" i="8"/>
  <c r="Q106" i="10"/>
  <c r="R109" i="10"/>
  <c r="R108" i="10"/>
  <c r="R112" i="10"/>
  <c r="Q112" i="10"/>
  <c r="R106" i="10"/>
  <c r="R110" i="10"/>
  <c r="Q108" i="10"/>
  <c r="R113" i="10"/>
  <c r="U131" i="10"/>
  <c r="V130" i="10"/>
  <c r="W129" i="10"/>
  <c r="X128" i="10"/>
  <c r="Y127" i="10"/>
  <c r="Z126" i="10"/>
  <c r="S112" i="10"/>
  <c r="S111" i="10"/>
  <c r="S109" i="10"/>
  <c r="S105" i="10"/>
  <c r="R107" i="10"/>
  <c r="S107" i="10"/>
  <c r="S108" i="10"/>
  <c r="R111" i="10"/>
  <c r="R105" i="10"/>
  <c r="V131" i="10"/>
  <c r="W130" i="10"/>
  <c r="X129" i="10"/>
  <c r="Y128" i="10"/>
  <c r="Z127" i="10"/>
  <c r="T113" i="10"/>
  <c r="S113" i="10"/>
  <c r="T107" i="10"/>
  <c r="T108" i="10"/>
  <c r="T106" i="10"/>
  <c r="T110" i="10"/>
  <c r="S110" i="10"/>
  <c r="S106" i="10"/>
  <c r="T111" i="10"/>
  <c r="W131" i="10"/>
  <c r="X130" i="10"/>
  <c r="Y129" i="10"/>
  <c r="Z128" i="10"/>
  <c r="U105" i="10"/>
  <c r="U107" i="10"/>
  <c r="U106" i="10"/>
  <c r="T112" i="10"/>
  <c r="U110" i="10"/>
  <c r="U112" i="10"/>
  <c r="U109" i="10"/>
  <c r="T105" i="10"/>
  <c r="T109" i="10"/>
  <c r="U113" i="10"/>
  <c r="X131" i="10"/>
  <c r="Y130" i="10"/>
  <c r="Z129" i="10"/>
  <c r="N98" i="6"/>
  <c r="O103" i="6"/>
  <c r="O47" i="6"/>
  <c r="N42" i="6"/>
  <c r="E159" i="6"/>
  <c r="F175" i="6"/>
  <c r="E158" i="6"/>
  <c r="F158" i="6"/>
  <c r="E157" i="6"/>
  <c r="F157" i="6"/>
  <c r="G157" i="6"/>
  <c r="E156" i="6"/>
  <c r="F156" i="6"/>
  <c r="H156" i="6"/>
  <c r="I172" i="6"/>
  <c r="E155" i="6"/>
  <c r="F155" i="6"/>
  <c r="G155" i="6"/>
  <c r="H155" i="6"/>
  <c r="I155" i="6"/>
  <c r="J171" i="6"/>
  <c r="E154" i="6"/>
  <c r="F154" i="6"/>
  <c r="G154" i="6"/>
  <c r="H154" i="6"/>
  <c r="I154" i="6"/>
  <c r="J154" i="6"/>
  <c r="E153" i="6"/>
  <c r="F153" i="6"/>
  <c r="G153" i="6"/>
  <c r="H153" i="6"/>
  <c r="I153" i="6"/>
  <c r="J153" i="6"/>
  <c r="K153" i="6"/>
  <c r="L169" i="6"/>
  <c r="E152" i="6"/>
  <c r="F152" i="6"/>
  <c r="G152" i="6"/>
  <c r="H152" i="6"/>
  <c r="I152" i="6"/>
  <c r="J152" i="6"/>
  <c r="K152" i="6"/>
  <c r="L152" i="6"/>
  <c r="M168" i="6"/>
  <c r="F151" i="6"/>
  <c r="G151" i="6"/>
  <c r="H151" i="6"/>
  <c r="I151" i="6"/>
  <c r="J151" i="6"/>
  <c r="L151" i="6"/>
  <c r="M151" i="6"/>
  <c r="N167" i="6"/>
  <c r="D160" i="6"/>
  <c r="D158" i="6"/>
  <c r="D157" i="6"/>
  <c r="D156" i="6"/>
  <c r="D155" i="6"/>
  <c r="D154" i="6"/>
  <c r="D153" i="6"/>
  <c r="D152" i="6"/>
  <c r="D151" i="6"/>
  <c r="V17" i="3"/>
  <c r="V16" i="3"/>
  <c r="W16" i="3"/>
  <c r="V15" i="3"/>
  <c r="W15" i="3"/>
  <c r="X15" i="3"/>
  <c r="V14" i="3"/>
  <c r="W14" i="3"/>
  <c r="X14" i="3"/>
  <c r="Y14" i="3"/>
  <c r="V13" i="3"/>
  <c r="W13" i="3"/>
  <c r="X13" i="3"/>
  <c r="Y13" i="3"/>
  <c r="Z13" i="3"/>
  <c r="V12" i="3"/>
  <c r="W12" i="3"/>
  <c r="X12" i="3"/>
  <c r="Y12" i="3"/>
  <c r="Z12" i="3"/>
  <c r="AA12" i="3"/>
  <c r="V11" i="3"/>
  <c r="W11" i="3"/>
  <c r="X11" i="3"/>
  <c r="Y11" i="3"/>
  <c r="Z11" i="3"/>
  <c r="AA11" i="3"/>
  <c r="AB11" i="3"/>
  <c r="V10" i="3"/>
  <c r="W10" i="3"/>
  <c r="X10" i="3"/>
  <c r="Y10" i="3"/>
  <c r="Z10" i="3"/>
  <c r="AA10" i="3"/>
  <c r="AB10" i="3"/>
  <c r="AC10" i="3"/>
  <c r="V9" i="3"/>
  <c r="W9" i="3"/>
  <c r="X9" i="3"/>
  <c r="Y9" i="3"/>
  <c r="Z9" i="3"/>
  <c r="AA9" i="3"/>
  <c r="AB9" i="3"/>
  <c r="AC9" i="3"/>
  <c r="AD9" i="3"/>
  <c r="U18" i="3"/>
  <c r="U17" i="3"/>
  <c r="U16" i="3"/>
  <c r="U15" i="3"/>
  <c r="U14" i="3"/>
  <c r="U13" i="3"/>
  <c r="U12" i="3"/>
  <c r="U11" i="3"/>
  <c r="U10" i="3"/>
  <c r="U9" i="3"/>
  <c r="E17" i="3"/>
  <c r="E16" i="3"/>
  <c r="F16" i="3"/>
  <c r="E15" i="3"/>
  <c r="F15" i="3"/>
  <c r="G15" i="3"/>
  <c r="E14" i="3"/>
  <c r="F14" i="3"/>
  <c r="G14" i="3"/>
  <c r="H14" i="3"/>
  <c r="E13" i="3"/>
  <c r="F13" i="3"/>
  <c r="G13" i="3"/>
  <c r="H13" i="3"/>
  <c r="I13" i="3"/>
  <c r="E12" i="3"/>
  <c r="F12" i="3"/>
  <c r="G12" i="3"/>
  <c r="H12" i="3"/>
  <c r="I12" i="3"/>
  <c r="J12" i="3"/>
  <c r="E11" i="3"/>
  <c r="F11" i="3"/>
  <c r="G11" i="3"/>
  <c r="H11" i="3"/>
  <c r="I11" i="3"/>
  <c r="J11" i="3"/>
  <c r="K11" i="3"/>
  <c r="E10" i="3"/>
  <c r="F10" i="3"/>
  <c r="G10" i="3"/>
  <c r="H10" i="3"/>
  <c r="I10" i="3"/>
  <c r="J10" i="3"/>
  <c r="K10" i="3"/>
  <c r="L10" i="3"/>
  <c r="E9" i="3"/>
  <c r="F9" i="3"/>
  <c r="G9" i="3"/>
  <c r="H9" i="3"/>
  <c r="I9" i="3"/>
  <c r="J9" i="3"/>
  <c r="K9" i="3"/>
  <c r="L9" i="3"/>
  <c r="M9" i="3"/>
  <c r="D18" i="3"/>
  <c r="D17" i="3"/>
  <c r="D16" i="3"/>
  <c r="D15" i="3"/>
  <c r="D14" i="3"/>
  <c r="D13" i="3"/>
  <c r="D12" i="3"/>
  <c r="D11" i="3"/>
  <c r="D10" i="3"/>
  <c r="D9" i="3"/>
  <c r="O31" i="4"/>
  <c r="O32" i="4"/>
  <c r="N26" i="4"/>
  <c r="N27" i="4"/>
  <c r="I188" i="6"/>
  <c r="J187" i="6"/>
  <c r="E176" i="6"/>
  <c r="E160" i="6"/>
  <c r="F176" i="6"/>
  <c r="M184" i="6"/>
  <c r="L185" i="6"/>
  <c r="N183" i="6"/>
  <c r="U111" i="10"/>
  <c r="V112" i="10"/>
  <c r="V108" i="10"/>
  <c r="V105" i="10"/>
  <c r="V113" i="10"/>
  <c r="V111" i="10"/>
  <c r="V106" i="10"/>
  <c r="U108" i="10"/>
  <c r="V109" i="10"/>
  <c r="Y131" i="10"/>
  <c r="Z130" i="10"/>
  <c r="G174" i="6"/>
  <c r="F191" i="6"/>
  <c r="H173" i="6"/>
  <c r="I156" i="6"/>
  <c r="J172" i="6"/>
  <c r="J188" i="6"/>
  <c r="N43" i="6"/>
  <c r="N44" i="6"/>
  <c r="N45" i="6"/>
  <c r="N46" i="6"/>
  <c r="N47" i="6"/>
  <c r="N48" i="6"/>
  <c r="N49" i="6"/>
  <c r="N50" i="6"/>
  <c r="E151" i="6"/>
  <c r="E53" i="6"/>
  <c r="G156" i="6"/>
  <c r="G54" i="6"/>
  <c r="J155" i="6"/>
  <c r="E105" i="6"/>
  <c r="D159" i="6"/>
  <c r="K170" i="6"/>
  <c r="M152" i="6"/>
  <c r="L153" i="6"/>
  <c r="K108" i="6"/>
  <c r="K151" i="6"/>
  <c r="E109" i="6"/>
  <c r="N151" i="6"/>
  <c r="N99" i="6"/>
  <c r="N100" i="6"/>
  <c r="N101" i="6"/>
  <c r="N102" i="6"/>
  <c r="N103" i="6"/>
  <c r="N104" i="6"/>
  <c r="N105" i="6"/>
  <c r="N106" i="6"/>
  <c r="I108" i="6"/>
  <c r="I109" i="6"/>
  <c r="H53" i="6"/>
  <c r="H108" i="6"/>
  <c r="H46" i="6"/>
  <c r="H59" i="6" a="1"/>
  <c r="H59" i="6"/>
  <c r="E104" i="6"/>
  <c r="J108" i="6"/>
  <c r="G108" i="6"/>
  <c r="G110" i="6"/>
  <c r="F52" i="6"/>
  <c r="F108" i="6"/>
  <c r="H109" i="6"/>
  <c r="F110" i="6"/>
  <c r="M52" i="6"/>
  <c r="M108" i="6"/>
  <c r="E108" i="6"/>
  <c r="G109" i="6"/>
  <c r="E110" i="6"/>
  <c r="O104" i="6"/>
  <c r="O105" i="6"/>
  <c r="O106" i="6"/>
  <c r="L52" i="6"/>
  <c r="L108" i="6"/>
  <c r="K52" i="6"/>
  <c r="J100" i="6"/>
  <c r="F109" i="6"/>
  <c r="G53" i="6"/>
  <c r="E52" i="6"/>
  <c r="I101" i="6"/>
  <c r="J52" i="6"/>
  <c r="F54" i="6"/>
  <c r="I52" i="6"/>
  <c r="H52" i="6"/>
  <c r="F53" i="6"/>
  <c r="G52" i="6"/>
  <c r="E54" i="6"/>
  <c r="K98" i="6"/>
  <c r="L97" i="6"/>
  <c r="I98" i="6"/>
  <c r="H99" i="6"/>
  <c r="H97" i="6"/>
  <c r="H98" i="6"/>
  <c r="G99" i="6"/>
  <c r="E100" i="6"/>
  <c r="F102" i="6"/>
  <c r="E102" i="6"/>
  <c r="K97" i="6"/>
  <c r="J99" i="6"/>
  <c r="E101" i="6"/>
  <c r="F104" i="6"/>
  <c r="J97" i="6"/>
  <c r="F99" i="6"/>
  <c r="H42" i="6"/>
  <c r="J98" i="6"/>
  <c r="I99" i="6"/>
  <c r="G100" i="6"/>
  <c r="H102" i="6"/>
  <c r="I97" i="6"/>
  <c r="F100" i="6"/>
  <c r="G102" i="6"/>
  <c r="G98" i="6"/>
  <c r="F97" i="6"/>
  <c r="F98" i="6"/>
  <c r="M97" i="6"/>
  <c r="E97" i="6"/>
  <c r="E98" i="6"/>
  <c r="G101" i="6"/>
  <c r="F103" i="6"/>
  <c r="G97" i="6"/>
  <c r="E99" i="6"/>
  <c r="H101" i="6"/>
  <c r="G103" i="6"/>
  <c r="K41" i="6"/>
  <c r="K42" i="6"/>
  <c r="H100" i="6"/>
  <c r="K99" i="6"/>
  <c r="E103" i="6"/>
  <c r="L42" i="6"/>
  <c r="I44" i="6"/>
  <c r="L98" i="6"/>
  <c r="I100" i="6"/>
  <c r="K43" i="6"/>
  <c r="F45" i="6"/>
  <c r="F101" i="6"/>
  <c r="F43" i="6"/>
  <c r="I45" i="6"/>
  <c r="L41" i="6"/>
  <c r="F41" i="6"/>
  <c r="F42" i="6"/>
  <c r="M41" i="6"/>
  <c r="M58" i="6" a="1"/>
  <c r="M58" i="6"/>
  <c r="E41" i="6"/>
  <c r="E42" i="6"/>
  <c r="G45" i="6"/>
  <c r="H43" i="6"/>
  <c r="E46" i="6"/>
  <c r="J43" i="6"/>
  <c r="H44" i="6"/>
  <c r="J42" i="6"/>
  <c r="G44" i="6"/>
  <c r="E48" i="6"/>
  <c r="I43" i="6"/>
  <c r="F44" i="6"/>
  <c r="E47" i="6"/>
  <c r="G46" i="6"/>
  <c r="H41" i="6"/>
  <c r="F46" i="6"/>
  <c r="E49" i="6"/>
  <c r="G47" i="6"/>
  <c r="G41" i="6"/>
  <c r="G42" i="6"/>
  <c r="E43" i="6"/>
  <c r="E44" i="6"/>
  <c r="E45" i="6"/>
  <c r="J41" i="6"/>
  <c r="I42" i="6"/>
  <c r="G43" i="6"/>
  <c r="H45" i="6"/>
  <c r="F48" i="6"/>
  <c r="F47" i="6"/>
  <c r="I41" i="6"/>
  <c r="J44" i="6"/>
  <c r="O48" i="6"/>
  <c r="N28" i="4"/>
  <c r="N29" i="4"/>
  <c r="N30" i="4"/>
  <c r="N31" i="4"/>
  <c r="N32" i="4"/>
  <c r="N33" i="4"/>
  <c r="N34" i="4"/>
  <c r="O33" i="4"/>
  <c r="O34" i="4"/>
  <c r="G59" i="6" a="1"/>
  <c r="G59" i="6"/>
  <c r="G190" i="6"/>
  <c r="K186" i="6"/>
  <c r="H189" i="6"/>
  <c r="E192" i="6"/>
  <c r="K58" i="6" a="1"/>
  <c r="K58" i="6"/>
  <c r="J58" i="6" a="1"/>
  <c r="J58" i="6"/>
  <c r="I58" i="6" a="1"/>
  <c r="I58" i="6"/>
  <c r="V107" i="10"/>
  <c r="W105" i="10"/>
  <c r="W107" i="10"/>
  <c r="W112" i="10"/>
  <c r="W110" i="10"/>
  <c r="W111" i="10"/>
  <c r="W108" i="10"/>
  <c r="V110" i="10"/>
  <c r="G158" i="6"/>
  <c r="H174" i="6"/>
  <c r="H190" i="6"/>
  <c r="H157" i="6"/>
  <c r="I173" i="6"/>
  <c r="I189" i="6"/>
  <c r="F192" i="6"/>
  <c r="Z131" i="10"/>
  <c r="F159" i="6"/>
  <c r="J156" i="6"/>
  <c r="L58" i="6" a="1"/>
  <c r="L58" i="6"/>
  <c r="E116" i="6" a="1"/>
  <c r="E116" i="6"/>
  <c r="H54" i="6"/>
  <c r="H56" i="6"/>
  <c r="K154" i="6"/>
  <c r="L170" i="6"/>
  <c r="L186" i="6"/>
  <c r="O167" i="6"/>
  <c r="M169" i="6"/>
  <c r="N168" i="6"/>
  <c r="E56" i="6"/>
  <c r="K171" i="6"/>
  <c r="I115" i="6" a="1"/>
  <c r="I115" i="6"/>
  <c r="I53" i="6"/>
  <c r="M53" i="6"/>
  <c r="H116" i="6" a="1"/>
  <c r="H116" i="6"/>
  <c r="H110" i="6"/>
  <c r="H113" i="6"/>
  <c r="M109" i="6"/>
  <c r="G56" i="6"/>
  <c r="G116" i="6" a="1"/>
  <c r="G116" i="6"/>
  <c r="F56" i="6"/>
  <c r="O49" i="6"/>
  <c r="M185" i="6"/>
  <c r="O183" i="6"/>
  <c r="K187" i="6"/>
  <c r="N184" i="6"/>
  <c r="G175" i="6"/>
  <c r="F59" i="6" a="1"/>
  <c r="F59" i="6"/>
  <c r="X111" i="10"/>
  <c r="X106" i="10"/>
  <c r="X113" i="10"/>
  <c r="W113" i="10"/>
  <c r="X110" i="10"/>
  <c r="X107" i="10"/>
  <c r="W109" i="10"/>
  <c r="X109" i="10"/>
  <c r="W106" i="10"/>
  <c r="I157" i="6"/>
  <c r="J173" i="6"/>
  <c r="J189" i="6"/>
  <c r="H158" i="6"/>
  <c r="I174" i="6"/>
  <c r="I190" i="6"/>
  <c r="K172" i="6"/>
  <c r="O151" i="6"/>
  <c r="P167" i="6"/>
  <c r="P183" i="6"/>
  <c r="M153" i="6"/>
  <c r="N169" i="6"/>
  <c r="N185" i="6"/>
  <c r="F160" i="6"/>
  <c r="G176" i="6"/>
  <c r="L154" i="6"/>
  <c r="K155" i="6"/>
  <c r="N152" i="6"/>
  <c r="O50" i="6"/>
  <c r="E59" i="6" a="1"/>
  <c r="E59" i="6"/>
  <c r="G192" i="6"/>
  <c r="G191" i="6"/>
  <c r="K188" i="6"/>
  <c r="G159" i="6"/>
  <c r="H175" i="6"/>
  <c r="H191" i="6"/>
  <c r="Y109" i="10"/>
  <c r="X105" i="10"/>
  <c r="Y105" i="10"/>
  <c r="X112" i="10"/>
  <c r="Y106" i="10"/>
  <c r="Y112" i="10"/>
  <c r="Y108" i="10"/>
  <c r="X108" i="10"/>
  <c r="Y110" i="10"/>
  <c r="I158" i="6"/>
  <c r="J174" i="6"/>
  <c r="J190" i="6"/>
  <c r="K156" i="6"/>
  <c r="L172" i="6"/>
  <c r="L188" i="6"/>
  <c r="J157" i="6"/>
  <c r="K173" i="6"/>
  <c r="K189" i="6"/>
  <c r="P151" i="6"/>
  <c r="Q167" i="6"/>
  <c r="Q183" i="6"/>
  <c r="N153" i="6"/>
  <c r="O169" i="6"/>
  <c r="O185" i="6"/>
  <c r="L171" i="6"/>
  <c r="O168" i="6"/>
  <c r="M170" i="6"/>
  <c r="H61" i="6"/>
  <c r="F116" i="6" a="1"/>
  <c r="F116" i="6"/>
  <c r="H159" i="6"/>
  <c r="I175" i="6"/>
  <c r="I191" i="6"/>
  <c r="L187" i="6"/>
  <c r="O184" i="6"/>
  <c r="M186" i="6"/>
  <c r="I159" i="6"/>
  <c r="J175" i="6"/>
  <c r="J191" i="6"/>
  <c r="Z113" i="10"/>
  <c r="Z107" i="10"/>
  <c r="Z109" i="10"/>
  <c r="Z111" i="10"/>
  <c r="Z105" i="10"/>
  <c r="Y113" i="10"/>
  <c r="Y107" i="10"/>
  <c r="Y111" i="10"/>
  <c r="Z108" i="10"/>
  <c r="J158" i="6"/>
  <c r="K174" i="6"/>
  <c r="K190" i="6"/>
  <c r="L156" i="6"/>
  <c r="L155" i="6"/>
  <c r="M171" i="6"/>
  <c r="M187" i="6"/>
  <c r="Q151" i="6"/>
  <c r="R167" i="6"/>
  <c r="R183" i="6"/>
  <c r="O153" i="6"/>
  <c r="P169" i="6"/>
  <c r="P185" i="6"/>
  <c r="O152" i="6"/>
  <c r="P168" i="6"/>
  <c r="P184" i="6"/>
  <c r="M154" i="6"/>
  <c r="N170" i="6"/>
  <c r="N186" i="6"/>
  <c r="G160" i="6"/>
  <c r="H176" i="6"/>
  <c r="H192" i="6"/>
  <c r="J159" i="6"/>
  <c r="K175" i="6"/>
  <c r="K191" i="6"/>
  <c r="Z110" i="10"/>
  <c r="Z106" i="10"/>
  <c r="Z112" i="10"/>
  <c r="K158" i="6"/>
  <c r="L174" i="6"/>
  <c r="L190" i="6"/>
  <c r="M172" i="6"/>
  <c r="K157" i="6"/>
  <c r="L173" i="6"/>
  <c r="M155" i="6"/>
  <c r="N171" i="6"/>
  <c r="N187" i="6"/>
  <c r="N154" i="6"/>
  <c r="O170" i="6"/>
  <c r="O186" i="6"/>
  <c r="P152" i="6"/>
  <c r="Q168" i="6"/>
  <c r="Q184" i="6"/>
  <c r="P153" i="6"/>
  <c r="Q169" i="6"/>
  <c r="Q185" i="6"/>
  <c r="R151" i="6"/>
  <c r="S167" i="6"/>
  <c r="S183" i="6"/>
  <c r="M188" i="6"/>
  <c r="L189" i="6"/>
  <c r="K159" i="6"/>
  <c r="L175" i="6"/>
  <c r="L191" i="6"/>
  <c r="L158" i="6"/>
  <c r="M174" i="6"/>
  <c r="M190" i="6"/>
  <c r="M156" i="6"/>
  <c r="Q152" i="6"/>
  <c r="R168" i="6"/>
  <c r="R184" i="6"/>
  <c r="N155" i="6"/>
  <c r="O171" i="6"/>
  <c r="O187" i="6"/>
  <c r="H160" i="6"/>
  <c r="I176" i="6"/>
  <c r="S151" i="6"/>
  <c r="T167" i="6"/>
  <c r="T183" i="6"/>
  <c r="O154" i="6"/>
  <c r="Q153" i="6"/>
  <c r="I192" i="6"/>
  <c r="L159" i="6"/>
  <c r="M175" i="6"/>
  <c r="M191" i="6"/>
  <c r="M158" i="6"/>
  <c r="N174" i="6"/>
  <c r="N190" i="6"/>
  <c r="N172" i="6"/>
  <c r="N188" i="6"/>
  <c r="I160" i="6"/>
  <c r="J176" i="6"/>
  <c r="J192" i="6"/>
  <c r="L157" i="6"/>
  <c r="M173" i="6"/>
  <c r="M189" i="6"/>
  <c r="O155" i="6"/>
  <c r="P171" i="6"/>
  <c r="P187" i="6"/>
  <c r="R152" i="6"/>
  <c r="S168" i="6"/>
  <c r="S184" i="6"/>
  <c r="T151" i="6"/>
  <c r="U167" i="6"/>
  <c r="U183" i="6"/>
  <c r="R169" i="6"/>
  <c r="R185" i="6"/>
  <c r="P170" i="6"/>
  <c r="P186" i="6"/>
  <c r="M159" i="6"/>
  <c r="N175" i="6"/>
  <c r="N191" i="6"/>
  <c r="N156" i="6"/>
  <c r="J160" i="6"/>
  <c r="K176" i="6"/>
  <c r="K192" i="6"/>
  <c r="N158" i="6"/>
  <c r="O174" i="6"/>
  <c r="O190" i="6"/>
  <c r="S152" i="6"/>
  <c r="T168" i="6"/>
  <c r="T184" i="6"/>
  <c r="P155" i="6"/>
  <c r="Q171" i="6"/>
  <c r="Q187" i="6"/>
  <c r="P154" i="6"/>
  <c r="Q170" i="6"/>
  <c r="Q186" i="6"/>
  <c r="U151" i="6"/>
  <c r="V167" i="6"/>
  <c r="V183" i="6"/>
  <c r="R153" i="6"/>
  <c r="O172" i="6"/>
  <c r="O188" i="6"/>
  <c r="M157" i="6"/>
  <c r="N173" i="6"/>
  <c r="N189" i="6"/>
  <c r="N159" i="6"/>
  <c r="O175" i="6"/>
  <c r="O191" i="6"/>
  <c r="T152" i="6"/>
  <c r="U168" i="6"/>
  <c r="U184" i="6"/>
  <c r="Q155" i="6"/>
  <c r="R171" i="6"/>
  <c r="R187" i="6"/>
  <c r="V151" i="6"/>
  <c r="W167" i="6"/>
  <c r="W183" i="6"/>
  <c r="Q154" i="6"/>
  <c r="S169" i="6"/>
  <c r="S185" i="6"/>
  <c r="O156" i="6"/>
  <c r="O158" i="6"/>
  <c r="P174" i="6"/>
  <c r="P190" i="6"/>
  <c r="K160" i="6"/>
  <c r="L176" i="6"/>
  <c r="L192" i="6"/>
  <c r="U152" i="6"/>
  <c r="V168" i="6"/>
  <c r="V184" i="6"/>
  <c r="R155" i="6"/>
  <c r="S171" i="6"/>
  <c r="S187" i="6"/>
  <c r="S153" i="6"/>
  <c r="T169" i="6"/>
  <c r="T185" i="6"/>
  <c r="W151" i="6"/>
  <c r="X167" i="6"/>
  <c r="X183" i="6"/>
  <c r="R170" i="6"/>
  <c r="R186" i="6"/>
  <c r="P172" i="6"/>
  <c r="P188" i="6"/>
  <c r="N157" i="6"/>
  <c r="O173" i="6"/>
  <c r="O189" i="6"/>
  <c r="O159" i="6"/>
  <c r="P175" i="6"/>
  <c r="P191" i="6"/>
  <c r="V152" i="6"/>
  <c r="W168" i="6"/>
  <c r="W184" i="6"/>
  <c r="S155" i="6"/>
  <c r="T171" i="6"/>
  <c r="T187" i="6"/>
  <c r="T153" i="6"/>
  <c r="U169" i="6"/>
  <c r="U185" i="6"/>
  <c r="R154" i="6"/>
  <c r="S170" i="6"/>
  <c r="S186" i="6"/>
  <c r="X151" i="6"/>
  <c r="Y167" i="6"/>
  <c r="Y183" i="6"/>
  <c r="P156" i="6"/>
  <c r="L160" i="6"/>
  <c r="M176" i="6"/>
  <c r="M192" i="6"/>
  <c r="P158" i="6"/>
  <c r="Q174" i="6"/>
  <c r="Q190" i="6"/>
  <c r="W152" i="6"/>
  <c r="X168" i="6"/>
  <c r="X184" i="6"/>
  <c r="U153" i="6"/>
  <c r="V169" i="6"/>
  <c r="V185" i="6"/>
  <c r="S154" i="6"/>
  <c r="T170" i="6"/>
  <c r="T186" i="6"/>
  <c r="Y151" i="6"/>
  <c r="Z167" i="6"/>
  <c r="T155" i="6"/>
  <c r="Z183" i="6"/>
  <c r="AA183" i="6"/>
  <c r="AA167" i="6"/>
  <c r="Q172" i="6"/>
  <c r="Q188" i="6"/>
  <c r="P159" i="6"/>
  <c r="Q175" i="6"/>
  <c r="Q191" i="6"/>
  <c r="O157" i="6"/>
  <c r="P173" i="6"/>
  <c r="P189" i="6"/>
  <c r="X152" i="6"/>
  <c r="Y168" i="6"/>
  <c r="Y184" i="6"/>
  <c r="U171" i="6"/>
  <c r="U187" i="6"/>
  <c r="T154" i="6"/>
  <c r="V153" i="6"/>
  <c r="Z151" i="6"/>
  <c r="F23" i="9"/>
  <c r="E199" i="6"/>
  <c r="Q156" i="6"/>
  <c r="M160" i="6"/>
  <c r="N176" i="6"/>
  <c r="N192" i="6"/>
  <c r="Q158" i="6"/>
  <c r="R174" i="6"/>
  <c r="R190" i="6"/>
  <c r="Y152" i="6"/>
  <c r="Z168" i="6"/>
  <c r="U155" i="6"/>
  <c r="W169" i="6"/>
  <c r="W185" i="6"/>
  <c r="U170" i="6"/>
  <c r="U186" i="6"/>
  <c r="Z184" i="6"/>
  <c r="AA184" i="6"/>
  <c r="AA168" i="6"/>
  <c r="F47" i="2"/>
  <c r="O23" i="9"/>
  <c r="F199" i="6"/>
  <c r="R172" i="6"/>
  <c r="R188" i="6"/>
  <c r="Q159" i="6"/>
  <c r="R175" i="6"/>
  <c r="R191" i="6"/>
  <c r="P157" i="6"/>
  <c r="Q173" i="6"/>
  <c r="Q189" i="6"/>
  <c r="U154" i="6"/>
  <c r="V170" i="6"/>
  <c r="V186" i="6"/>
  <c r="W153" i="6"/>
  <c r="X169" i="6"/>
  <c r="X185" i="6"/>
  <c r="V171" i="6"/>
  <c r="V187" i="6"/>
  <c r="Z152" i="6"/>
  <c r="G199" i="6"/>
  <c r="F24" i="9"/>
  <c r="E200" i="6"/>
  <c r="R156" i="6"/>
  <c r="S172" i="6"/>
  <c r="S188" i="6"/>
  <c r="N160" i="6"/>
  <c r="O176" i="6"/>
  <c r="O192" i="6"/>
  <c r="R158" i="6"/>
  <c r="S174" i="6"/>
  <c r="S190" i="6"/>
  <c r="X153" i="6"/>
  <c r="V154" i="6"/>
  <c r="W170" i="6"/>
  <c r="W186" i="6"/>
  <c r="V155" i="6"/>
  <c r="F48" i="2"/>
  <c r="O24" i="9"/>
  <c r="F200" i="6"/>
  <c r="S156" i="6"/>
  <c r="T172" i="6"/>
  <c r="T188" i="6"/>
  <c r="R159" i="6"/>
  <c r="S175" i="6"/>
  <c r="S191" i="6"/>
  <c r="Q157" i="6"/>
  <c r="R173" i="6"/>
  <c r="R189" i="6"/>
  <c r="Y169" i="6"/>
  <c r="Y185" i="6"/>
  <c r="W171" i="6"/>
  <c r="W187" i="6"/>
  <c r="W154" i="6"/>
  <c r="T156" i="6"/>
  <c r="U172" i="6"/>
  <c r="U188" i="6"/>
  <c r="G200" i="6"/>
  <c r="S158" i="6"/>
  <c r="T174" i="6"/>
  <c r="T190" i="6"/>
  <c r="O160" i="6"/>
  <c r="P176" i="6"/>
  <c r="P192" i="6"/>
  <c r="Y153" i="6"/>
  <c r="Z169" i="6"/>
  <c r="W155" i="6"/>
  <c r="X171" i="6"/>
  <c r="X187" i="6"/>
  <c r="X170" i="6"/>
  <c r="X186" i="6"/>
  <c r="Z185" i="6"/>
  <c r="AA185" i="6"/>
  <c r="AA169" i="6"/>
  <c r="R157" i="6"/>
  <c r="S173" i="6"/>
  <c r="S189" i="6"/>
  <c r="S159" i="6"/>
  <c r="T175" i="6"/>
  <c r="T191" i="6"/>
  <c r="U156" i="6"/>
  <c r="V172" i="6"/>
  <c r="V188" i="6"/>
  <c r="X154" i="6"/>
  <c r="Y170" i="6"/>
  <c r="Y186" i="6"/>
  <c r="Z153" i="6"/>
  <c r="X155" i="6"/>
  <c r="Y171" i="6"/>
  <c r="Y187" i="6"/>
  <c r="F25" i="9"/>
  <c r="E201" i="6"/>
  <c r="T158" i="6"/>
  <c r="U174" i="6"/>
  <c r="U190" i="6"/>
  <c r="P160" i="6"/>
  <c r="Q176" i="6"/>
  <c r="Q192" i="6"/>
  <c r="V156" i="6"/>
  <c r="W172" i="6"/>
  <c r="W188" i="6"/>
  <c r="Y154" i="6"/>
  <c r="Z170" i="6"/>
  <c r="Y155" i="6"/>
  <c r="Z171" i="6"/>
  <c r="Z186" i="6"/>
  <c r="AA186" i="6"/>
  <c r="AA170" i="6"/>
  <c r="Z187" i="6"/>
  <c r="AA187" i="6"/>
  <c r="AA171" i="6"/>
  <c r="F49" i="2"/>
  <c r="O25" i="9"/>
  <c r="F201" i="6"/>
  <c r="U158" i="6"/>
  <c r="V174" i="6"/>
  <c r="V190" i="6"/>
  <c r="S157" i="6"/>
  <c r="T173" i="6"/>
  <c r="T189" i="6"/>
  <c r="T159" i="6"/>
  <c r="U175" i="6"/>
  <c r="U191" i="6"/>
  <c r="Z154" i="6"/>
  <c r="Z155" i="6"/>
  <c r="P62" i="7"/>
  <c r="F27" i="9"/>
  <c r="E203" i="6"/>
  <c r="F203" i="6"/>
  <c r="G203" i="6"/>
  <c r="F26" i="9"/>
  <c r="E202" i="6"/>
  <c r="G201" i="6"/>
  <c r="W156" i="6"/>
  <c r="X172" i="6"/>
  <c r="X188" i="6"/>
  <c r="Q160" i="6"/>
  <c r="R176" i="6"/>
  <c r="R192" i="6"/>
  <c r="S62" i="7"/>
  <c r="T62" i="7"/>
  <c r="U62" i="7"/>
  <c r="Y62" i="7"/>
  <c r="E62" i="7"/>
  <c r="F62" i="7"/>
  <c r="G62" i="7"/>
  <c r="H62" i="7"/>
  <c r="I62" i="7"/>
  <c r="K62" i="7"/>
  <c r="J62" i="7"/>
  <c r="M62" i="7"/>
  <c r="L62" i="7"/>
  <c r="N62" i="7"/>
  <c r="O62" i="7"/>
  <c r="Q62" i="7"/>
  <c r="P63" i="7"/>
  <c r="X62" i="7"/>
  <c r="R62" i="7"/>
  <c r="V62" i="7"/>
  <c r="W62" i="7"/>
  <c r="O26" i="9"/>
  <c r="F50" i="2"/>
  <c r="F51" i="2"/>
  <c r="O27" i="9"/>
  <c r="F202" i="6"/>
  <c r="T157" i="6"/>
  <c r="U173" i="6"/>
  <c r="U189" i="6"/>
  <c r="U159" i="6"/>
  <c r="V175" i="6"/>
  <c r="V191" i="6"/>
  <c r="V158" i="6"/>
  <c r="W174" i="6"/>
  <c r="W190" i="6"/>
  <c r="T63" i="7"/>
  <c r="U63" i="7"/>
  <c r="V63" i="7"/>
  <c r="S63" i="7"/>
  <c r="Q63" i="7"/>
  <c r="E90" i="7" a="1"/>
  <c r="E90" i="7"/>
  <c r="M63" i="7"/>
  <c r="E99" i="7" a="1"/>
  <c r="E99" i="7"/>
  <c r="D63" i="7"/>
  <c r="X63" i="7"/>
  <c r="Y63" i="7"/>
  <c r="E97" i="7" a="1"/>
  <c r="E97" i="7"/>
  <c r="F63" i="7"/>
  <c r="N63" i="7"/>
  <c r="E93" i="7" a="1"/>
  <c r="E93" i="7"/>
  <c r="J63" i="7"/>
  <c r="E92" i="7" a="1"/>
  <c r="E92" i="7"/>
  <c r="K63" i="7"/>
  <c r="E94" i="7" a="1"/>
  <c r="E94" i="7"/>
  <c r="I63" i="7"/>
  <c r="R63" i="7"/>
  <c r="E98" i="7" a="1"/>
  <c r="E98" i="7"/>
  <c r="E63" i="7"/>
  <c r="E91" i="7" a="1"/>
  <c r="E91" i="7"/>
  <c r="L63" i="7"/>
  <c r="W63" i="7"/>
  <c r="E95" i="7" a="1"/>
  <c r="E95" i="7"/>
  <c r="H63" i="7"/>
  <c r="E96" i="7" a="1"/>
  <c r="E96" i="7"/>
  <c r="G63" i="7"/>
  <c r="O63" i="7"/>
  <c r="O31" i="5"/>
  <c r="O32" i="5"/>
  <c r="O33" i="5"/>
  <c r="O34" i="5"/>
  <c r="N26" i="5"/>
  <c r="N27" i="5"/>
  <c r="N28" i="5"/>
  <c r="N29" i="5"/>
  <c r="N30" i="5"/>
  <c r="N31" i="5"/>
  <c r="N32" i="5"/>
  <c r="N33" i="5"/>
  <c r="N34" i="5"/>
  <c r="G202" i="6"/>
  <c r="X156" i="6"/>
  <c r="Y172" i="6"/>
  <c r="Y188" i="6"/>
  <c r="V159" i="6"/>
  <c r="W175" i="6"/>
  <c r="W191" i="6"/>
  <c r="R160" i="6"/>
  <c r="S176" i="6"/>
  <c r="S192" i="6"/>
  <c r="W158" i="6"/>
  <c r="X174" i="6"/>
  <c r="X190" i="6"/>
  <c r="U157" i="6"/>
  <c r="V173" i="6"/>
  <c r="V189" i="6"/>
  <c r="N62" i="3"/>
  <c r="W159" i="6"/>
  <c r="X175" i="6"/>
  <c r="X191" i="6"/>
  <c r="S160" i="6"/>
  <c r="T176" i="6"/>
  <c r="T192" i="6"/>
  <c r="X158" i="6"/>
  <c r="Y174" i="6"/>
  <c r="Y190" i="6"/>
  <c r="Y156" i="6"/>
  <c r="Z172" i="6"/>
  <c r="Z188" i="6"/>
  <c r="AA188" i="6"/>
  <c r="AA172" i="6"/>
  <c r="Z156" i="6"/>
  <c r="V157" i="6"/>
  <c r="W173" i="6"/>
  <c r="W189" i="6"/>
  <c r="T160" i="6"/>
  <c r="U176" i="6"/>
  <c r="U192" i="6"/>
  <c r="X159" i="6"/>
  <c r="Y175" i="6"/>
  <c r="Y191" i="6"/>
  <c r="E204" i="6"/>
  <c r="Y158" i="6"/>
  <c r="Z174" i="6"/>
  <c r="Z190" i="6"/>
  <c r="AA190" i="6"/>
  <c r="AA174" i="6"/>
  <c r="F204" i="6"/>
  <c r="U160" i="6"/>
  <c r="V176" i="6"/>
  <c r="V192" i="6"/>
  <c r="F28" i="9"/>
  <c r="W157" i="6"/>
  <c r="X173" i="6"/>
  <c r="X189" i="6"/>
  <c r="F52" i="2"/>
  <c r="O28" i="9"/>
  <c r="G204" i="6"/>
  <c r="Y159" i="6"/>
  <c r="Z175" i="6"/>
  <c r="Z158" i="6"/>
  <c r="Z191" i="6"/>
  <c r="AA191" i="6"/>
  <c r="AA175" i="6"/>
  <c r="F30" i="9"/>
  <c r="E206" i="6"/>
  <c r="F206" i="6"/>
  <c r="G206" i="6"/>
  <c r="X157" i="6"/>
  <c r="Y173" i="6"/>
  <c r="Y189" i="6"/>
  <c r="V160" i="6"/>
  <c r="W176" i="6"/>
  <c r="W192" i="6"/>
  <c r="F54" i="2"/>
  <c r="O30" i="9"/>
  <c r="Z159" i="6"/>
  <c r="F31" i="9"/>
  <c r="E207" i="6"/>
  <c r="F207" i="6"/>
  <c r="G207" i="6"/>
  <c r="Y157" i="6"/>
  <c r="Z173" i="6"/>
  <c r="W160" i="6"/>
  <c r="X176" i="6"/>
  <c r="X192" i="6"/>
  <c r="Z189" i="6"/>
  <c r="AA189" i="6"/>
  <c r="AA173" i="6"/>
  <c r="F55" i="2"/>
  <c r="O31" i="9"/>
  <c r="E205" i="6"/>
  <c r="Z157" i="6"/>
  <c r="X160" i="6"/>
  <c r="Y176" i="6"/>
  <c r="Y192" i="6"/>
  <c r="F205" i="6"/>
  <c r="G205" i="6"/>
  <c r="F29" i="9"/>
  <c r="O29" i="9"/>
  <c r="F53" i="2"/>
  <c r="Y160" i="6"/>
  <c r="Z176" i="6"/>
  <c r="Z192" i="6"/>
  <c r="AA192" i="6"/>
  <c r="AA176" i="6"/>
  <c r="AA53" i="4"/>
  <c r="E208" i="6"/>
  <c r="AA177" i="6"/>
  <c r="Z160" i="6"/>
  <c r="V98" i="3"/>
  <c r="V97" i="3"/>
  <c r="W97" i="3"/>
  <c r="V96" i="3"/>
  <c r="W96" i="3"/>
  <c r="X96" i="3"/>
  <c r="V95" i="3"/>
  <c r="W95" i="3"/>
  <c r="X95" i="3"/>
  <c r="Y95" i="3"/>
  <c r="V94" i="3"/>
  <c r="W94" i="3"/>
  <c r="X94" i="3"/>
  <c r="Y94" i="3"/>
  <c r="Z94" i="3"/>
  <c r="V93" i="3"/>
  <c r="W93" i="3"/>
  <c r="X93" i="3"/>
  <c r="Y93" i="3"/>
  <c r="Z93" i="3"/>
  <c r="AA93" i="3"/>
  <c r="V92" i="3"/>
  <c r="W92" i="3"/>
  <c r="X92" i="3"/>
  <c r="Y92" i="3"/>
  <c r="Z92" i="3"/>
  <c r="AA92" i="3"/>
  <c r="AB92" i="3"/>
  <c r="V91" i="3"/>
  <c r="W91" i="3"/>
  <c r="X91" i="3"/>
  <c r="Y91" i="3"/>
  <c r="Z91" i="3"/>
  <c r="AA91" i="3"/>
  <c r="AB91" i="3"/>
  <c r="AC91" i="3"/>
  <c r="U91" i="3"/>
  <c r="U92" i="3"/>
  <c r="U93" i="3"/>
  <c r="U94" i="3"/>
  <c r="U95" i="3"/>
  <c r="U96" i="3"/>
  <c r="U97" i="3"/>
  <c r="U98" i="3"/>
  <c r="U99" i="3"/>
  <c r="V90" i="3"/>
  <c r="W90" i="3"/>
  <c r="X90" i="3"/>
  <c r="Y90" i="3"/>
  <c r="Z90" i="3"/>
  <c r="AA90" i="3"/>
  <c r="AB90" i="3"/>
  <c r="AC90" i="3"/>
  <c r="AD90" i="3"/>
  <c r="U90" i="3"/>
  <c r="F208" i="6"/>
  <c r="G211" i="6"/>
  <c r="E209" i="6"/>
  <c r="F32" i="9"/>
  <c r="AA193" i="6"/>
  <c r="M83" i="4"/>
  <c r="M36" i="5"/>
  <c r="G16" i="9"/>
  <c r="I16" i="9"/>
  <c r="D72" i="2"/>
  <c r="E72" i="2"/>
  <c r="G15" i="9"/>
  <c r="I15" i="9"/>
  <c r="D71" i="2"/>
  <c r="E71" i="2"/>
  <c r="AE61" i="3"/>
  <c r="AF61" i="3"/>
  <c r="F56" i="2"/>
  <c r="F57" i="2"/>
  <c r="O32" i="9"/>
  <c r="G208" i="6"/>
  <c r="F209" i="6"/>
  <c r="G209" i="6"/>
  <c r="F33" i="9"/>
  <c r="O33" i="9"/>
  <c r="F72" i="2"/>
  <c r="L53" i="6"/>
  <c r="G89" i="4"/>
  <c r="I87" i="4"/>
  <c r="D92" i="4"/>
  <c r="D91" i="4"/>
  <c r="F90" i="4"/>
  <c r="H88" i="4"/>
  <c r="H38" i="5"/>
  <c r="M25" i="5"/>
  <c r="M37" i="5"/>
  <c r="M82" i="5"/>
  <c r="J86" i="4"/>
  <c r="E91" i="4"/>
  <c r="K85" i="4"/>
  <c r="L84" i="4"/>
  <c r="AG61" i="3"/>
  <c r="AH61" i="3"/>
  <c r="AI61" i="3"/>
  <c r="AJ61" i="3"/>
  <c r="AK61" i="3"/>
  <c r="AL61" i="3"/>
  <c r="AM61" i="3"/>
  <c r="U34" i="3"/>
  <c r="U33" i="3"/>
  <c r="U32" i="3"/>
  <c r="U31" i="3"/>
  <c r="U30" i="3"/>
  <c r="U29" i="3"/>
  <c r="U28" i="3"/>
  <c r="U27" i="3"/>
  <c r="U26" i="3"/>
  <c r="U25" i="3"/>
  <c r="D26" i="3"/>
  <c r="D91" i="3"/>
  <c r="D27" i="3"/>
  <c r="D92" i="3"/>
  <c r="D28" i="3"/>
  <c r="D93" i="3"/>
  <c r="D29" i="3"/>
  <c r="D94" i="3"/>
  <c r="D30" i="3"/>
  <c r="D95" i="3"/>
  <c r="D31" i="3"/>
  <c r="D96" i="3"/>
  <c r="D32" i="3"/>
  <c r="D97" i="3"/>
  <c r="D33" i="3"/>
  <c r="D98" i="3"/>
  <c r="D34" i="3"/>
  <c r="D99" i="3"/>
  <c r="D25" i="3"/>
  <c r="D90" i="3"/>
  <c r="H203" i="6"/>
  <c r="H204" i="6"/>
  <c r="H201" i="6"/>
  <c r="H206" i="6"/>
  <c r="H202" i="6"/>
  <c r="H199" i="6"/>
  <c r="H205" i="6"/>
  <c r="H207" i="6"/>
  <c r="H200" i="6"/>
  <c r="H208" i="6"/>
  <c r="AN61" i="3"/>
  <c r="AO61" i="3"/>
  <c r="AP61" i="3"/>
  <c r="D98" i="7"/>
  <c r="F98" i="7"/>
  <c r="D33" i="7"/>
  <c r="E33" i="7"/>
  <c r="E49" i="7"/>
  <c r="D49" i="8"/>
  <c r="E49" i="8"/>
  <c r="D99" i="7"/>
  <c r="F99" i="7"/>
  <c r="G99" i="7"/>
  <c r="D34" i="7"/>
  <c r="D50" i="8"/>
  <c r="L109" i="6"/>
  <c r="M43" i="5" a="1"/>
  <c r="M43" i="5"/>
  <c r="H46" i="5"/>
  <c r="D33" i="5"/>
  <c r="D90" i="5"/>
  <c r="L26" i="5"/>
  <c r="L83" i="5"/>
  <c r="K27" i="5"/>
  <c r="K84" i="5"/>
  <c r="H30" i="5"/>
  <c r="H44" i="5" a="1"/>
  <c r="H44" i="5"/>
  <c r="H87" i="5"/>
  <c r="I29" i="5"/>
  <c r="I86" i="5"/>
  <c r="J28" i="5"/>
  <c r="J85" i="5"/>
  <c r="D34" i="5"/>
  <c r="D91" i="5"/>
  <c r="E33" i="5"/>
  <c r="E90" i="5"/>
  <c r="D90" i="4"/>
  <c r="F32" i="5"/>
  <c r="F89" i="5"/>
  <c r="G31" i="5"/>
  <c r="G88" i="5"/>
  <c r="G14" i="9"/>
  <c r="I14" i="9"/>
  <c r="D70" i="2"/>
  <c r="E70" i="2"/>
  <c r="V27" i="3"/>
  <c r="V31" i="3"/>
  <c r="W31" i="3"/>
  <c r="V28" i="3"/>
  <c r="V32" i="3"/>
  <c r="V25" i="3"/>
  <c r="V29" i="3"/>
  <c r="V33" i="3"/>
  <c r="V26" i="3"/>
  <c r="V30" i="3"/>
  <c r="E30" i="3"/>
  <c r="E26" i="3"/>
  <c r="E91" i="3"/>
  <c r="E25" i="3"/>
  <c r="E33" i="3"/>
  <c r="E29" i="3"/>
  <c r="E32" i="3"/>
  <c r="E28" i="3"/>
  <c r="E31" i="3"/>
  <c r="E27" i="3"/>
  <c r="B78" i="1"/>
  <c r="B77" i="1"/>
  <c r="B76" i="1"/>
  <c r="B75" i="1"/>
  <c r="G98" i="7"/>
  <c r="H105" i="7"/>
  <c r="F122" i="8"/>
  <c r="G122" i="8"/>
  <c r="F121" i="8"/>
  <c r="F71" i="2"/>
  <c r="E65" i="8"/>
  <c r="I98" i="7"/>
  <c r="J98" i="7"/>
  <c r="I99" i="7"/>
  <c r="J99" i="7"/>
  <c r="D97" i="7"/>
  <c r="F97" i="7"/>
  <c r="G97" i="7"/>
  <c r="D32" i="7"/>
  <c r="D48" i="8"/>
  <c r="E52" i="3"/>
  <c r="E61" i="3"/>
  <c r="E53" i="3"/>
  <c r="E95" i="3"/>
  <c r="E54" i="3"/>
  <c r="D89" i="4"/>
  <c r="D32" i="5"/>
  <c r="D89" i="5"/>
  <c r="E90" i="4"/>
  <c r="F26" i="3"/>
  <c r="G26" i="3"/>
  <c r="E42" i="3"/>
  <c r="E46" i="3"/>
  <c r="W30" i="3"/>
  <c r="F30" i="3"/>
  <c r="W25" i="3"/>
  <c r="X25" i="3"/>
  <c r="W28" i="3"/>
  <c r="W26" i="3"/>
  <c r="W29" i="3"/>
  <c r="W32" i="3"/>
  <c r="W27" i="3"/>
  <c r="E92" i="3"/>
  <c r="F27" i="3"/>
  <c r="E43" i="3"/>
  <c r="E94" i="3"/>
  <c r="F29" i="3"/>
  <c r="E45" i="3"/>
  <c r="E96" i="3"/>
  <c r="F31" i="3"/>
  <c r="E47" i="3"/>
  <c r="E98" i="3"/>
  <c r="E49" i="3"/>
  <c r="E93" i="3"/>
  <c r="E44" i="3"/>
  <c r="F28" i="3"/>
  <c r="E90" i="3"/>
  <c r="E41" i="3"/>
  <c r="F25" i="3"/>
  <c r="E97" i="3"/>
  <c r="E48" i="3"/>
  <c r="F32" i="3"/>
  <c r="X31" i="3"/>
  <c r="H128" i="8"/>
  <c r="G121" i="8"/>
  <c r="I121" i="8"/>
  <c r="J121" i="8"/>
  <c r="I122" i="8"/>
  <c r="J122" i="8"/>
  <c r="G13" i="9"/>
  <c r="I13" i="9"/>
  <c r="D69" i="2"/>
  <c r="E69" i="2"/>
  <c r="I97" i="7"/>
  <c r="J97" i="7"/>
  <c r="K98" i="7"/>
  <c r="K99" i="7"/>
  <c r="F48" i="8"/>
  <c r="E32" i="7"/>
  <c r="E48" i="7"/>
  <c r="E48" i="8"/>
  <c r="D31" i="7"/>
  <c r="D47" i="8"/>
  <c r="F53" i="3"/>
  <c r="F95" i="3"/>
  <c r="F54" i="3"/>
  <c r="D88" i="4"/>
  <c r="D38" i="5"/>
  <c r="E89" i="4"/>
  <c r="E32" i="5"/>
  <c r="E89" i="5"/>
  <c r="F89" i="4"/>
  <c r="D31" i="5"/>
  <c r="D88" i="5"/>
  <c r="E99" i="3"/>
  <c r="F91" i="3"/>
  <c r="F42" i="3"/>
  <c r="G30" i="3"/>
  <c r="H30" i="3"/>
  <c r="X30" i="3"/>
  <c r="F46" i="3"/>
  <c r="X28" i="3"/>
  <c r="X29" i="3"/>
  <c r="X27" i="3"/>
  <c r="X26" i="3"/>
  <c r="F97" i="3"/>
  <c r="F48" i="3"/>
  <c r="H26" i="3"/>
  <c r="G91" i="3"/>
  <c r="G42" i="3"/>
  <c r="Y25" i="3"/>
  <c r="G25" i="3"/>
  <c r="G53" i="3"/>
  <c r="F90" i="3"/>
  <c r="F52" i="3"/>
  <c r="F61" i="3"/>
  <c r="F41" i="3"/>
  <c r="G28" i="3"/>
  <c r="F93" i="3"/>
  <c r="F44" i="3"/>
  <c r="G29" i="3"/>
  <c r="F94" i="3"/>
  <c r="F45" i="3"/>
  <c r="G31" i="3"/>
  <c r="F96" i="3"/>
  <c r="F47" i="3"/>
  <c r="G27" i="3"/>
  <c r="F92" i="3"/>
  <c r="F43" i="3"/>
  <c r="K121" i="8"/>
  <c r="AA144" i="8"/>
  <c r="T144" i="8"/>
  <c r="T160" i="8"/>
  <c r="K122" i="8"/>
  <c r="AA145" i="8"/>
  <c r="Z145" i="8"/>
  <c r="Z161" i="8"/>
  <c r="E64" i="8"/>
  <c r="F120" i="8"/>
  <c r="G120" i="8"/>
  <c r="F70" i="2"/>
  <c r="G12" i="9"/>
  <c r="I12" i="9"/>
  <c r="D68" i="2"/>
  <c r="E68" i="2"/>
  <c r="F32" i="7"/>
  <c r="F48" i="7"/>
  <c r="AA122" i="7"/>
  <c r="V122" i="7"/>
  <c r="V138" i="7"/>
  <c r="AA121" i="7"/>
  <c r="O121" i="7"/>
  <c r="O137" i="7"/>
  <c r="K97" i="7"/>
  <c r="F64" i="8"/>
  <c r="D96" i="7"/>
  <c r="F96" i="7"/>
  <c r="G96" i="7"/>
  <c r="E47" i="8"/>
  <c r="F47" i="8"/>
  <c r="G47" i="8"/>
  <c r="E46" i="8"/>
  <c r="E31" i="7"/>
  <c r="D30" i="7"/>
  <c r="D46" i="8"/>
  <c r="G95" i="3"/>
  <c r="G54" i="3"/>
  <c r="F88" i="4"/>
  <c r="F38" i="5"/>
  <c r="F31" i="5"/>
  <c r="F88" i="5"/>
  <c r="E88" i="4"/>
  <c r="E38" i="5"/>
  <c r="G88" i="4"/>
  <c r="G38" i="5"/>
  <c r="E31" i="5"/>
  <c r="E88" i="5"/>
  <c r="D87" i="4"/>
  <c r="D30" i="5"/>
  <c r="D44" i="5" a="1"/>
  <c r="D44" i="5"/>
  <c r="D87" i="5"/>
  <c r="F98" i="3"/>
  <c r="G46" i="3"/>
  <c r="Y30" i="3"/>
  <c r="Y28" i="3"/>
  <c r="Y29" i="3"/>
  <c r="Y26" i="3"/>
  <c r="Y27" i="3"/>
  <c r="G96" i="3"/>
  <c r="G47" i="3"/>
  <c r="I26" i="3"/>
  <c r="H91" i="3"/>
  <c r="H42" i="3"/>
  <c r="F99" i="3"/>
  <c r="Z25" i="3"/>
  <c r="H25" i="3"/>
  <c r="G90" i="3"/>
  <c r="G52" i="3"/>
  <c r="G61" i="3"/>
  <c r="G41" i="3"/>
  <c r="H27" i="3"/>
  <c r="G92" i="3"/>
  <c r="G43" i="3"/>
  <c r="H28" i="3"/>
  <c r="G93" i="3"/>
  <c r="G44" i="3"/>
  <c r="H95" i="3"/>
  <c r="H46" i="3"/>
  <c r="H54" i="3"/>
  <c r="H29" i="3"/>
  <c r="G94" i="3"/>
  <c r="G45" i="3"/>
  <c r="R144" i="8"/>
  <c r="R160" i="8"/>
  <c r="W144" i="8"/>
  <c r="W160" i="8"/>
  <c r="Z144" i="8"/>
  <c r="Z160" i="8"/>
  <c r="M144" i="8"/>
  <c r="M160" i="8"/>
  <c r="H144" i="8"/>
  <c r="H160" i="8"/>
  <c r="G144" i="8"/>
  <c r="G160" i="8"/>
  <c r="U144" i="8"/>
  <c r="U160" i="8"/>
  <c r="O144" i="8"/>
  <c r="O160" i="8"/>
  <c r="P144" i="8"/>
  <c r="P160" i="8"/>
  <c r="N144" i="8"/>
  <c r="N160" i="8"/>
  <c r="X144" i="8"/>
  <c r="X160" i="8"/>
  <c r="S144" i="8"/>
  <c r="S160" i="8"/>
  <c r="V144" i="8"/>
  <c r="V160" i="8"/>
  <c r="K144" i="8"/>
  <c r="K160" i="8"/>
  <c r="I144" i="8"/>
  <c r="I160" i="8"/>
  <c r="Q144" i="8"/>
  <c r="Q160" i="8"/>
  <c r="F144" i="8"/>
  <c r="F160" i="8"/>
  <c r="Y144" i="8"/>
  <c r="Y160" i="8"/>
  <c r="L144" i="8"/>
  <c r="L160" i="8"/>
  <c r="J144" i="8"/>
  <c r="J160" i="8"/>
  <c r="I120" i="8"/>
  <c r="J120" i="8"/>
  <c r="O145" i="8"/>
  <c r="O161" i="8"/>
  <c r="K145" i="8"/>
  <c r="K161" i="8"/>
  <c r="M145" i="8"/>
  <c r="M161" i="8"/>
  <c r="U145" i="8"/>
  <c r="U161" i="8"/>
  <c r="Q145" i="8"/>
  <c r="Q161" i="8"/>
  <c r="F145" i="8"/>
  <c r="F161" i="8"/>
  <c r="S145" i="8"/>
  <c r="S161" i="8"/>
  <c r="W145" i="8"/>
  <c r="W161" i="8"/>
  <c r="V145" i="8"/>
  <c r="V161" i="8"/>
  <c r="G145" i="8"/>
  <c r="G161" i="8"/>
  <c r="L145" i="8"/>
  <c r="L161" i="8"/>
  <c r="I145" i="8"/>
  <c r="I161" i="8"/>
  <c r="H145" i="8"/>
  <c r="H161" i="8"/>
  <c r="J145" i="8"/>
  <c r="J161" i="8"/>
  <c r="T145" i="8"/>
  <c r="T161" i="8"/>
  <c r="N145" i="8"/>
  <c r="N161" i="8"/>
  <c r="Y145" i="8"/>
  <c r="Y161" i="8"/>
  <c r="P145" i="8"/>
  <c r="P161" i="8"/>
  <c r="R145" i="8"/>
  <c r="R161" i="8"/>
  <c r="E145" i="8"/>
  <c r="E161" i="8"/>
  <c r="X145" i="8"/>
  <c r="X161" i="8"/>
  <c r="E63" i="8"/>
  <c r="F119" i="8"/>
  <c r="G119" i="8"/>
  <c r="F69" i="2"/>
  <c r="G11" i="9"/>
  <c r="I11" i="9"/>
  <c r="D67" i="2"/>
  <c r="E67" i="2"/>
  <c r="F63" i="8"/>
  <c r="Z121" i="7"/>
  <c r="Z137" i="7"/>
  <c r="R121" i="7"/>
  <c r="R137" i="7"/>
  <c r="M121" i="7"/>
  <c r="M137" i="7"/>
  <c r="O122" i="7"/>
  <c r="O138" i="7"/>
  <c r="I122" i="7"/>
  <c r="I138" i="7"/>
  <c r="G121" i="7"/>
  <c r="G137" i="7"/>
  <c r="X121" i="7"/>
  <c r="X137" i="7"/>
  <c r="W121" i="7"/>
  <c r="W137" i="7"/>
  <c r="L121" i="7"/>
  <c r="L137" i="7"/>
  <c r="F121" i="7"/>
  <c r="F137" i="7"/>
  <c r="V121" i="7"/>
  <c r="V137" i="7"/>
  <c r="S121" i="7"/>
  <c r="S137" i="7"/>
  <c r="Q121" i="7"/>
  <c r="Q137" i="7"/>
  <c r="P121" i="7"/>
  <c r="P137" i="7"/>
  <c r="N121" i="7"/>
  <c r="N137" i="7"/>
  <c r="H121" i="7"/>
  <c r="H137" i="7"/>
  <c r="I121" i="7"/>
  <c r="I137" i="7"/>
  <c r="U121" i="7"/>
  <c r="U137" i="7"/>
  <c r="T121" i="7"/>
  <c r="T137" i="7"/>
  <c r="K121" i="7"/>
  <c r="K137" i="7"/>
  <c r="J121" i="7"/>
  <c r="J137" i="7"/>
  <c r="Y122" i="7"/>
  <c r="Y138" i="7"/>
  <c r="R122" i="7"/>
  <c r="R138" i="7"/>
  <c r="F122" i="7"/>
  <c r="F138" i="7"/>
  <c r="Z122" i="7"/>
  <c r="Z138" i="7"/>
  <c r="S122" i="7"/>
  <c r="S138" i="7"/>
  <c r="J122" i="7"/>
  <c r="J138" i="7"/>
  <c r="N122" i="7"/>
  <c r="N138" i="7"/>
  <c r="K122" i="7"/>
  <c r="K138" i="7"/>
  <c r="P122" i="7"/>
  <c r="P138" i="7"/>
  <c r="E122" i="7"/>
  <c r="E138" i="7"/>
  <c r="U122" i="7"/>
  <c r="U138" i="7"/>
  <c r="W122" i="7"/>
  <c r="W138" i="7"/>
  <c r="Q122" i="7"/>
  <c r="Q138" i="7"/>
  <c r="X122" i="7"/>
  <c r="X138" i="7"/>
  <c r="H122" i="7"/>
  <c r="H138" i="7"/>
  <c r="L122" i="7"/>
  <c r="L138" i="7"/>
  <c r="M122" i="7"/>
  <c r="M138" i="7"/>
  <c r="G122" i="7"/>
  <c r="G138" i="7"/>
  <c r="T122" i="7"/>
  <c r="T138" i="7"/>
  <c r="Y121" i="7"/>
  <c r="Y137" i="7"/>
  <c r="AA120" i="7"/>
  <c r="L120" i="7"/>
  <c r="L136" i="7"/>
  <c r="I96" i="7"/>
  <c r="J96" i="7"/>
  <c r="G63" i="8"/>
  <c r="D95" i="7"/>
  <c r="F95" i="7"/>
  <c r="G95" i="7"/>
  <c r="E30" i="7"/>
  <c r="E46" i="7"/>
  <c r="G46" i="8"/>
  <c r="E70" i="8"/>
  <c r="E62" i="8"/>
  <c r="E75" i="8" a="1"/>
  <c r="E75" i="8"/>
  <c r="D29" i="7"/>
  <c r="F46" i="8"/>
  <c r="D45" i="8"/>
  <c r="H46" i="8"/>
  <c r="E47" i="7"/>
  <c r="F31" i="7"/>
  <c r="H53" i="3"/>
  <c r="F87" i="4"/>
  <c r="G30" i="5"/>
  <c r="G44" i="5" a="1"/>
  <c r="G44" i="5"/>
  <c r="G87" i="5"/>
  <c r="D29" i="5"/>
  <c r="D86" i="5"/>
  <c r="G87" i="4"/>
  <c r="E30" i="5"/>
  <c r="E44" i="5" a="1"/>
  <c r="E44" i="5"/>
  <c r="E87" i="5"/>
  <c r="E87" i="4"/>
  <c r="H87" i="4"/>
  <c r="D86" i="4"/>
  <c r="F30" i="5"/>
  <c r="F44" i="5" a="1"/>
  <c r="F44" i="5"/>
  <c r="F87" i="5"/>
  <c r="G98" i="3"/>
  <c r="Z28" i="3"/>
  <c r="Z29" i="3"/>
  <c r="Z27" i="3"/>
  <c r="Z26" i="3"/>
  <c r="G97" i="3"/>
  <c r="I29" i="3"/>
  <c r="H94" i="3"/>
  <c r="H45" i="3"/>
  <c r="AA25" i="3"/>
  <c r="J26" i="3"/>
  <c r="I91" i="3"/>
  <c r="I42" i="3"/>
  <c r="I27" i="3"/>
  <c r="H92" i="3"/>
  <c r="H43" i="3"/>
  <c r="I25" i="3"/>
  <c r="H90" i="3"/>
  <c r="H52" i="3"/>
  <c r="H61" i="3"/>
  <c r="H41" i="3"/>
  <c r="G99" i="3"/>
  <c r="I28" i="3"/>
  <c r="H93" i="3"/>
  <c r="H44" i="3"/>
  <c r="AA160" i="8"/>
  <c r="E176" i="8"/>
  <c r="AB144" i="8"/>
  <c r="AA137" i="7"/>
  <c r="AA138" i="7"/>
  <c r="K120" i="8"/>
  <c r="AA143" i="8"/>
  <c r="G143" i="8"/>
  <c r="G159" i="8"/>
  <c r="AA161" i="8"/>
  <c r="E177" i="8"/>
  <c r="F177" i="8"/>
  <c r="G177" i="8"/>
  <c r="AB145" i="8"/>
  <c r="F118" i="8"/>
  <c r="I119" i="8"/>
  <c r="J119" i="8"/>
  <c r="F68" i="2"/>
  <c r="G10" i="9"/>
  <c r="I10" i="9"/>
  <c r="D66" i="2"/>
  <c r="E66" i="2"/>
  <c r="G120" i="7"/>
  <c r="G136" i="7"/>
  <c r="AB121" i="7"/>
  <c r="AB122" i="7"/>
  <c r="K120" i="7"/>
  <c r="K136" i="7"/>
  <c r="U120" i="7"/>
  <c r="U136" i="7"/>
  <c r="X120" i="7"/>
  <c r="X136" i="7"/>
  <c r="Z120" i="7"/>
  <c r="Z136" i="7"/>
  <c r="M120" i="7"/>
  <c r="M136" i="7"/>
  <c r="Q120" i="7"/>
  <c r="Q136" i="7"/>
  <c r="H120" i="7"/>
  <c r="H136" i="7"/>
  <c r="T120" i="7"/>
  <c r="T136" i="7"/>
  <c r="J120" i="7"/>
  <c r="J136" i="7"/>
  <c r="O120" i="7"/>
  <c r="O136" i="7"/>
  <c r="Y120" i="7"/>
  <c r="Y136" i="7"/>
  <c r="N120" i="7"/>
  <c r="N136" i="7"/>
  <c r="P120" i="7"/>
  <c r="P136" i="7"/>
  <c r="V120" i="7"/>
  <c r="V136" i="7"/>
  <c r="S120" i="7"/>
  <c r="S136" i="7"/>
  <c r="I120" i="7"/>
  <c r="I136" i="7"/>
  <c r="R120" i="7"/>
  <c r="R136" i="7"/>
  <c r="W120" i="7"/>
  <c r="W136" i="7"/>
  <c r="I95" i="7"/>
  <c r="K96" i="7"/>
  <c r="E54" i="7"/>
  <c r="F30" i="7"/>
  <c r="F46" i="7"/>
  <c r="F45" i="8"/>
  <c r="H62" i="8"/>
  <c r="H70" i="8"/>
  <c r="D94" i="7"/>
  <c r="F94" i="7"/>
  <c r="G31" i="7"/>
  <c r="G47" i="7"/>
  <c r="F47" i="7"/>
  <c r="I45" i="8"/>
  <c r="G45" i="8"/>
  <c r="E45" i="8"/>
  <c r="F62" i="8"/>
  <c r="F75" i="8" a="1"/>
  <c r="F75" i="8"/>
  <c r="F70" i="8"/>
  <c r="E44" i="8"/>
  <c r="D28" i="7"/>
  <c r="G62" i="8"/>
  <c r="G75" i="8" a="1"/>
  <c r="G75" i="8"/>
  <c r="D44" i="8"/>
  <c r="G70" i="8"/>
  <c r="H45" i="8"/>
  <c r="E29" i="7"/>
  <c r="I53" i="3"/>
  <c r="D28" i="5"/>
  <c r="D85" i="5"/>
  <c r="G29" i="5"/>
  <c r="G86" i="5"/>
  <c r="G86" i="4"/>
  <c r="E86" i="4"/>
  <c r="D85" i="4"/>
  <c r="H86" i="4"/>
  <c r="I86" i="4"/>
  <c r="E29" i="5"/>
  <c r="E86" i="5"/>
  <c r="H29" i="5"/>
  <c r="H86" i="5"/>
  <c r="F86" i="4"/>
  <c r="F29" i="5"/>
  <c r="F86" i="5"/>
  <c r="AA28" i="3"/>
  <c r="AA26" i="3"/>
  <c r="AA27" i="3"/>
  <c r="H97" i="3"/>
  <c r="AB25" i="3"/>
  <c r="H96" i="3"/>
  <c r="K26" i="3"/>
  <c r="J91" i="3"/>
  <c r="J42" i="3"/>
  <c r="H98" i="3"/>
  <c r="H99" i="3"/>
  <c r="J25" i="3"/>
  <c r="I90" i="3"/>
  <c r="I52" i="3"/>
  <c r="I61" i="3"/>
  <c r="I41" i="3"/>
  <c r="J27" i="3"/>
  <c r="I92" i="3"/>
  <c r="I43" i="3"/>
  <c r="I94" i="3"/>
  <c r="I45" i="3"/>
  <c r="J28" i="3"/>
  <c r="I93" i="3"/>
  <c r="I44" i="3"/>
  <c r="I118" i="8"/>
  <c r="J118" i="8"/>
  <c r="G118" i="8"/>
  <c r="H103" i="7"/>
  <c r="H104" i="7"/>
  <c r="G94" i="7"/>
  <c r="H31" i="9"/>
  <c r="Q31" i="9"/>
  <c r="AA136" i="7"/>
  <c r="H32" i="9"/>
  <c r="Q32" i="9"/>
  <c r="Y143" i="8"/>
  <c r="Y159" i="8"/>
  <c r="W143" i="8"/>
  <c r="W159" i="8"/>
  <c r="O143" i="8"/>
  <c r="O159" i="8"/>
  <c r="T143" i="8"/>
  <c r="T159" i="8"/>
  <c r="S143" i="8"/>
  <c r="S159" i="8"/>
  <c r="K143" i="8"/>
  <c r="K159" i="8"/>
  <c r="P143" i="8"/>
  <c r="P159" i="8"/>
  <c r="R143" i="8"/>
  <c r="R159" i="8"/>
  <c r="Q143" i="8"/>
  <c r="Q159" i="8"/>
  <c r="Z143" i="8"/>
  <c r="Z159" i="8"/>
  <c r="M143" i="8"/>
  <c r="M159" i="8"/>
  <c r="H143" i="8"/>
  <c r="H159" i="8"/>
  <c r="I143" i="8"/>
  <c r="I159" i="8"/>
  <c r="U143" i="8"/>
  <c r="U159" i="8"/>
  <c r="J143" i="8"/>
  <c r="J159" i="8"/>
  <c r="V143" i="8"/>
  <c r="V159" i="8"/>
  <c r="N143" i="8"/>
  <c r="N159" i="8"/>
  <c r="X143" i="8"/>
  <c r="X159" i="8"/>
  <c r="L143" i="8"/>
  <c r="L159" i="8"/>
  <c r="E61" i="8"/>
  <c r="F117" i="8"/>
  <c r="G117" i="8"/>
  <c r="G31" i="9"/>
  <c r="E153" i="7"/>
  <c r="G32" i="9"/>
  <c r="E154" i="7"/>
  <c r="K119" i="8"/>
  <c r="AA142" i="8"/>
  <c r="Z142" i="8"/>
  <c r="Z158" i="8"/>
  <c r="F67" i="2"/>
  <c r="G9" i="9"/>
  <c r="I9" i="9"/>
  <c r="D65" i="2"/>
  <c r="E65" i="2"/>
  <c r="H75" i="8" a="1"/>
  <c r="H75" i="8"/>
  <c r="G61" i="8"/>
  <c r="AB120" i="7"/>
  <c r="AA119" i="7"/>
  <c r="P119" i="7"/>
  <c r="P135" i="7"/>
  <c r="F54" i="7"/>
  <c r="G30" i="7"/>
  <c r="H30" i="7"/>
  <c r="H46" i="7"/>
  <c r="H54" i="7"/>
  <c r="K95" i="7"/>
  <c r="J95" i="7"/>
  <c r="I94" i="7"/>
  <c r="J94" i="7"/>
  <c r="D93" i="7"/>
  <c r="F93" i="7"/>
  <c r="G93" i="7"/>
  <c r="F44" i="8"/>
  <c r="H44" i="8"/>
  <c r="H61" i="8"/>
  <c r="G44" i="8"/>
  <c r="E60" i="8"/>
  <c r="D27" i="7"/>
  <c r="D43" i="8"/>
  <c r="I44" i="8"/>
  <c r="I61" i="8"/>
  <c r="J44" i="8"/>
  <c r="F29" i="7"/>
  <c r="E45" i="7"/>
  <c r="F61" i="8"/>
  <c r="E28" i="7"/>
  <c r="I85" i="4"/>
  <c r="G85" i="4"/>
  <c r="I28" i="5"/>
  <c r="I85" i="5"/>
  <c r="G28" i="5"/>
  <c r="G85" i="5"/>
  <c r="J85" i="4"/>
  <c r="E85" i="4"/>
  <c r="F28" i="5"/>
  <c r="F85" i="5"/>
  <c r="H28" i="5"/>
  <c r="H85" i="5"/>
  <c r="D84" i="4"/>
  <c r="E28" i="5"/>
  <c r="E85" i="5"/>
  <c r="F85" i="4"/>
  <c r="H85" i="4"/>
  <c r="D27" i="5"/>
  <c r="D84" i="5"/>
  <c r="I95" i="3"/>
  <c r="AB26" i="3"/>
  <c r="AB27" i="3"/>
  <c r="I99" i="3"/>
  <c r="I97" i="3"/>
  <c r="J93" i="3"/>
  <c r="J44" i="3"/>
  <c r="K27" i="3"/>
  <c r="J92" i="3"/>
  <c r="J43" i="3"/>
  <c r="K25" i="3"/>
  <c r="J90" i="3"/>
  <c r="J52" i="3"/>
  <c r="J53" i="3"/>
  <c r="J41" i="3"/>
  <c r="L26" i="3"/>
  <c r="K91" i="3"/>
  <c r="K42" i="3"/>
  <c r="I98" i="3"/>
  <c r="I96" i="3"/>
  <c r="AC25" i="3"/>
  <c r="K118" i="8"/>
  <c r="AA141" i="8"/>
  <c r="R141" i="8"/>
  <c r="R157" i="8"/>
  <c r="H126" i="8"/>
  <c r="H127" i="8"/>
  <c r="H55" i="2"/>
  <c r="I117" i="8"/>
  <c r="K117" i="8"/>
  <c r="AA140" i="8"/>
  <c r="S140" i="8"/>
  <c r="S156" i="8"/>
  <c r="H56" i="2"/>
  <c r="AA159" i="8"/>
  <c r="E175" i="8"/>
  <c r="AB143" i="8"/>
  <c r="F116" i="8"/>
  <c r="F60" i="8"/>
  <c r="P32" i="9"/>
  <c r="G56" i="2"/>
  <c r="P31" i="9"/>
  <c r="G55" i="2"/>
  <c r="F176" i="8"/>
  <c r="G176" i="8"/>
  <c r="G30" i="9"/>
  <c r="E152" i="7"/>
  <c r="F152" i="7"/>
  <c r="G152" i="7"/>
  <c r="V142" i="8"/>
  <c r="V158" i="8"/>
  <c r="O142" i="8"/>
  <c r="O158" i="8"/>
  <c r="W142" i="8"/>
  <c r="W158" i="8"/>
  <c r="I142" i="8"/>
  <c r="I158" i="8"/>
  <c r="Q142" i="8"/>
  <c r="Q158" i="8"/>
  <c r="Y142" i="8"/>
  <c r="Y158" i="8"/>
  <c r="S142" i="8"/>
  <c r="S158" i="8"/>
  <c r="H142" i="8"/>
  <c r="H158" i="8"/>
  <c r="U142" i="8"/>
  <c r="U158" i="8"/>
  <c r="K142" i="8"/>
  <c r="K158" i="8"/>
  <c r="L142" i="8"/>
  <c r="L158" i="8"/>
  <c r="P142" i="8"/>
  <c r="P158" i="8"/>
  <c r="J142" i="8"/>
  <c r="J158" i="8"/>
  <c r="T142" i="8"/>
  <c r="T158" i="8"/>
  <c r="X142" i="8"/>
  <c r="X158" i="8"/>
  <c r="R142" i="8"/>
  <c r="R158" i="8"/>
  <c r="N142" i="8"/>
  <c r="N158" i="8"/>
  <c r="M142" i="8"/>
  <c r="M158" i="8"/>
  <c r="T141" i="8"/>
  <c r="T157" i="8"/>
  <c r="L141" i="8"/>
  <c r="L157" i="8"/>
  <c r="S141" i="8"/>
  <c r="S157" i="8"/>
  <c r="K141" i="8"/>
  <c r="K157" i="8"/>
  <c r="M141" i="8"/>
  <c r="M157" i="8"/>
  <c r="Z141" i="8"/>
  <c r="Z157" i="8"/>
  <c r="Y141" i="8"/>
  <c r="Y157" i="8"/>
  <c r="Q141" i="8"/>
  <c r="Q157" i="8"/>
  <c r="I141" i="8"/>
  <c r="I157" i="8"/>
  <c r="O141" i="8"/>
  <c r="O157" i="8"/>
  <c r="U141" i="8"/>
  <c r="U157" i="8"/>
  <c r="X141" i="8"/>
  <c r="X157" i="8"/>
  <c r="P141" i="8"/>
  <c r="P157" i="8"/>
  <c r="W141" i="8"/>
  <c r="W157" i="8"/>
  <c r="V141" i="8"/>
  <c r="V157" i="8"/>
  <c r="N141" i="8"/>
  <c r="N157" i="8"/>
  <c r="G54" i="7"/>
  <c r="G46" i="7"/>
  <c r="F66" i="2"/>
  <c r="G8" i="9"/>
  <c r="I8" i="9"/>
  <c r="D64" i="2"/>
  <c r="E64" i="2"/>
  <c r="U119" i="7"/>
  <c r="U135" i="7"/>
  <c r="M119" i="7"/>
  <c r="M135" i="7"/>
  <c r="V119" i="7"/>
  <c r="V135" i="7"/>
  <c r="W119" i="7"/>
  <c r="W135" i="7"/>
  <c r="N119" i="7"/>
  <c r="N135" i="7"/>
  <c r="X119" i="7"/>
  <c r="X135" i="7"/>
  <c r="I119" i="7"/>
  <c r="I135" i="7"/>
  <c r="S119" i="7"/>
  <c r="S135" i="7"/>
  <c r="O119" i="7"/>
  <c r="O135" i="7"/>
  <c r="K119" i="7"/>
  <c r="K135" i="7"/>
  <c r="H119" i="7"/>
  <c r="H135" i="7"/>
  <c r="L119" i="7"/>
  <c r="L135" i="7"/>
  <c r="J119" i="7"/>
  <c r="J135" i="7"/>
  <c r="R119" i="7"/>
  <c r="R135" i="7"/>
  <c r="Q119" i="7"/>
  <c r="Q135" i="7"/>
  <c r="Y119" i="7"/>
  <c r="Y135" i="7"/>
  <c r="Z119" i="7"/>
  <c r="Z135" i="7"/>
  <c r="T119" i="7"/>
  <c r="T135" i="7"/>
  <c r="AA118" i="7"/>
  <c r="W118" i="7"/>
  <c r="W134" i="7"/>
  <c r="I93" i="7"/>
  <c r="J93" i="7"/>
  <c r="K94" i="7"/>
  <c r="I60" i="8"/>
  <c r="G60" i="8"/>
  <c r="D92" i="7"/>
  <c r="F92" i="7"/>
  <c r="G92" i="7"/>
  <c r="G43" i="8"/>
  <c r="E43" i="8"/>
  <c r="H60" i="8"/>
  <c r="E44" i="7"/>
  <c r="F28" i="7"/>
  <c r="J43" i="8"/>
  <c r="E42" i="8"/>
  <c r="E27" i="7"/>
  <c r="I43" i="8"/>
  <c r="F45" i="7"/>
  <c r="G29" i="7"/>
  <c r="K43" i="8"/>
  <c r="F43" i="8"/>
  <c r="J60" i="8"/>
  <c r="H43" i="8"/>
  <c r="D26" i="7"/>
  <c r="D42" i="8"/>
  <c r="J53" i="6"/>
  <c r="K53" i="6"/>
  <c r="K109" i="6"/>
  <c r="F83" i="4"/>
  <c r="G83" i="4"/>
  <c r="H27" i="5"/>
  <c r="H84" i="5"/>
  <c r="F27" i="5"/>
  <c r="F84" i="5"/>
  <c r="H84" i="4"/>
  <c r="H83" i="4"/>
  <c r="E27" i="5"/>
  <c r="E84" i="5"/>
  <c r="G27" i="5"/>
  <c r="G84" i="5"/>
  <c r="L83" i="4"/>
  <c r="L36" i="5"/>
  <c r="J84" i="4"/>
  <c r="E84" i="4"/>
  <c r="G84" i="4"/>
  <c r="E83" i="4"/>
  <c r="I84" i="4"/>
  <c r="J83" i="4"/>
  <c r="D26" i="5"/>
  <c r="D83" i="5"/>
  <c r="J27" i="5"/>
  <c r="J84" i="5"/>
  <c r="I27" i="5"/>
  <c r="I84" i="5"/>
  <c r="K83" i="4"/>
  <c r="I83" i="4"/>
  <c r="D83" i="4"/>
  <c r="F84" i="4"/>
  <c r="K84" i="4"/>
  <c r="K52" i="3"/>
  <c r="AC26" i="3"/>
  <c r="J61" i="3"/>
  <c r="AD25" i="3"/>
  <c r="L25" i="3"/>
  <c r="L52" i="3"/>
  <c r="K90" i="3"/>
  <c r="K41" i="3"/>
  <c r="L91" i="3"/>
  <c r="L42" i="3"/>
  <c r="K92" i="3"/>
  <c r="K43" i="3"/>
  <c r="J141" i="8"/>
  <c r="J157" i="8"/>
  <c r="I116" i="8"/>
  <c r="K116" i="8"/>
  <c r="AA139" i="8"/>
  <c r="P139" i="8"/>
  <c r="P155" i="8"/>
  <c r="G116" i="8"/>
  <c r="J117" i="8"/>
  <c r="AA135" i="7"/>
  <c r="H30" i="9"/>
  <c r="Q30" i="9"/>
  <c r="F115" i="8"/>
  <c r="G115" i="8"/>
  <c r="E59" i="8"/>
  <c r="P30" i="9"/>
  <c r="G54" i="2"/>
  <c r="J109" i="6"/>
  <c r="AA158" i="8"/>
  <c r="E174" i="8"/>
  <c r="AB142" i="8"/>
  <c r="F65" i="2"/>
  <c r="J116" i="8"/>
  <c r="G17" i="9"/>
  <c r="U140" i="8"/>
  <c r="U156" i="8"/>
  <c r="P140" i="8"/>
  <c r="P156" i="8"/>
  <c r="K140" i="8"/>
  <c r="K156" i="8"/>
  <c r="R140" i="8"/>
  <c r="R156" i="8"/>
  <c r="V140" i="8"/>
  <c r="V156" i="8"/>
  <c r="O140" i="8"/>
  <c r="O156" i="8"/>
  <c r="J140" i="8"/>
  <c r="J156" i="8"/>
  <c r="T140" i="8"/>
  <c r="T156" i="8"/>
  <c r="W140" i="8"/>
  <c r="W156" i="8"/>
  <c r="Q140" i="8"/>
  <c r="Q156" i="8"/>
  <c r="L140" i="8"/>
  <c r="L156" i="8"/>
  <c r="Y140" i="8"/>
  <c r="Y156" i="8"/>
  <c r="X140" i="8"/>
  <c r="X156" i="8"/>
  <c r="N140" i="8"/>
  <c r="N156" i="8"/>
  <c r="Z140" i="8"/>
  <c r="Z156" i="8"/>
  <c r="M140" i="8"/>
  <c r="M156" i="8"/>
  <c r="R118" i="7"/>
  <c r="R134" i="7"/>
  <c r="AB119" i="7"/>
  <c r="AA117" i="7"/>
  <c r="U117" i="7"/>
  <c r="U133" i="7"/>
  <c r="Z118" i="7"/>
  <c r="Z134" i="7"/>
  <c r="Q118" i="7"/>
  <c r="Q134" i="7"/>
  <c r="P118" i="7"/>
  <c r="P134" i="7"/>
  <c r="X118" i="7"/>
  <c r="X134" i="7"/>
  <c r="U118" i="7"/>
  <c r="U134" i="7"/>
  <c r="N118" i="7"/>
  <c r="N134" i="7"/>
  <c r="V118" i="7"/>
  <c r="V134" i="7"/>
  <c r="T118" i="7"/>
  <c r="T134" i="7"/>
  <c r="I118" i="7"/>
  <c r="J118" i="7"/>
  <c r="J134" i="7"/>
  <c r="Y118" i="7"/>
  <c r="Y134" i="7"/>
  <c r="S118" i="7"/>
  <c r="S134" i="7"/>
  <c r="L118" i="7"/>
  <c r="L134" i="7"/>
  <c r="O118" i="7"/>
  <c r="O134" i="7"/>
  <c r="M118" i="7"/>
  <c r="M134" i="7"/>
  <c r="K118" i="7"/>
  <c r="K134" i="7"/>
  <c r="I92" i="7"/>
  <c r="J92" i="7"/>
  <c r="K93" i="7"/>
  <c r="K59" i="8"/>
  <c r="AA157" i="8"/>
  <c r="E173" i="8"/>
  <c r="AB141" i="8"/>
  <c r="F59" i="8"/>
  <c r="E26" i="7"/>
  <c r="F26" i="7"/>
  <c r="D91" i="7"/>
  <c r="F91" i="7"/>
  <c r="G91" i="7"/>
  <c r="H59" i="8"/>
  <c r="E58" i="8"/>
  <c r="L42" i="8"/>
  <c r="G59" i="8"/>
  <c r="J42" i="8"/>
  <c r="K42" i="8"/>
  <c r="G42" i="8"/>
  <c r="F42" i="8"/>
  <c r="I42" i="8"/>
  <c r="I59" i="8"/>
  <c r="H41" i="8"/>
  <c r="I41" i="8"/>
  <c r="F41" i="8"/>
  <c r="L41" i="8"/>
  <c r="G41" i="8"/>
  <c r="D41" i="8"/>
  <c r="J41" i="8"/>
  <c r="M41" i="8"/>
  <c r="F113" i="8"/>
  <c r="G113" i="8"/>
  <c r="E41" i="8"/>
  <c r="K41" i="8"/>
  <c r="H29" i="7"/>
  <c r="G45" i="7"/>
  <c r="E43" i="7"/>
  <c r="F27" i="7"/>
  <c r="D90" i="7"/>
  <c r="F90" i="7"/>
  <c r="D25" i="7"/>
  <c r="E25" i="7"/>
  <c r="H42" i="8"/>
  <c r="J59" i="8"/>
  <c r="G28" i="7"/>
  <c r="F44" i="7"/>
  <c r="L61" i="3"/>
  <c r="L53" i="3"/>
  <c r="K61" i="3"/>
  <c r="K53" i="3"/>
  <c r="K36" i="5"/>
  <c r="I36" i="5"/>
  <c r="J36" i="5"/>
  <c r="H37" i="5"/>
  <c r="H36" i="5"/>
  <c r="G36" i="5"/>
  <c r="G37" i="5"/>
  <c r="F36" i="5"/>
  <c r="F37" i="5"/>
  <c r="D37" i="5"/>
  <c r="D36" i="5"/>
  <c r="E36" i="5"/>
  <c r="E37" i="5"/>
  <c r="K26" i="5"/>
  <c r="K83" i="5"/>
  <c r="K25" i="5"/>
  <c r="K82" i="5"/>
  <c r="J25" i="5"/>
  <c r="J82" i="5"/>
  <c r="E26" i="5"/>
  <c r="E83" i="5"/>
  <c r="I25" i="5"/>
  <c r="I82" i="5"/>
  <c r="I26" i="5"/>
  <c r="I83" i="5"/>
  <c r="J26" i="5"/>
  <c r="J83" i="5"/>
  <c r="H25" i="5"/>
  <c r="H82" i="5"/>
  <c r="G25" i="5"/>
  <c r="G82" i="5"/>
  <c r="G26" i="5"/>
  <c r="G83" i="5"/>
  <c r="F26" i="5"/>
  <c r="F83" i="5"/>
  <c r="D25" i="5"/>
  <c r="D82" i="5"/>
  <c r="E25" i="5"/>
  <c r="E82" i="5"/>
  <c r="L25" i="5"/>
  <c r="L43" i="5" a="1"/>
  <c r="L43" i="5"/>
  <c r="L82" i="5"/>
  <c r="H26" i="5"/>
  <c r="H83" i="5"/>
  <c r="F25" i="5"/>
  <c r="F82" i="5"/>
  <c r="J99" i="3"/>
  <c r="J96" i="3"/>
  <c r="J98" i="3"/>
  <c r="J95" i="3"/>
  <c r="J94" i="3"/>
  <c r="J97" i="3"/>
  <c r="M25" i="3"/>
  <c r="M52" i="3"/>
  <c r="L90" i="3"/>
  <c r="L41" i="3"/>
  <c r="H101" i="7"/>
  <c r="G90" i="7"/>
  <c r="H102" i="7"/>
  <c r="H54" i="2"/>
  <c r="I115" i="8"/>
  <c r="K115" i="8"/>
  <c r="AA138" i="8"/>
  <c r="O138" i="8"/>
  <c r="O154" i="8"/>
  <c r="F114" i="8"/>
  <c r="F58" i="8"/>
  <c r="H29" i="9"/>
  <c r="F175" i="8"/>
  <c r="G175" i="8"/>
  <c r="H28" i="9"/>
  <c r="F174" i="8"/>
  <c r="G174" i="8"/>
  <c r="G29" i="9"/>
  <c r="E151" i="7"/>
  <c r="F151" i="7"/>
  <c r="G151" i="7"/>
  <c r="I17" i="9"/>
  <c r="D63" i="2"/>
  <c r="K43" i="5" a="1"/>
  <c r="K43" i="5"/>
  <c r="X139" i="8"/>
  <c r="X155" i="8"/>
  <c r="N139" i="8"/>
  <c r="N155" i="8"/>
  <c r="S139" i="8"/>
  <c r="S155" i="8"/>
  <c r="V139" i="8"/>
  <c r="V155" i="8"/>
  <c r="Q139" i="8"/>
  <c r="Q155" i="8"/>
  <c r="O139" i="8"/>
  <c r="O155" i="8"/>
  <c r="W139" i="8"/>
  <c r="W155" i="8"/>
  <c r="L139" i="8"/>
  <c r="L155" i="8"/>
  <c r="K139" i="8"/>
  <c r="K155" i="8"/>
  <c r="R139" i="8"/>
  <c r="R155" i="8"/>
  <c r="U139" i="8"/>
  <c r="U155" i="8"/>
  <c r="M139" i="8"/>
  <c r="M155" i="8"/>
  <c r="Z139" i="8"/>
  <c r="Z155" i="8"/>
  <c r="Y139" i="8"/>
  <c r="Y155" i="8"/>
  <c r="T139" i="8"/>
  <c r="T155" i="8"/>
  <c r="AA156" i="8"/>
  <c r="E172" i="8"/>
  <c r="AB140" i="8"/>
  <c r="I113" i="8"/>
  <c r="E42" i="7"/>
  <c r="Y117" i="7"/>
  <c r="Y133" i="7"/>
  <c r="O117" i="7"/>
  <c r="O133" i="7"/>
  <c r="L117" i="7"/>
  <c r="L133" i="7"/>
  <c r="K117" i="7"/>
  <c r="K133" i="7"/>
  <c r="J117" i="7"/>
  <c r="J133" i="7"/>
  <c r="N117" i="7"/>
  <c r="N133" i="7"/>
  <c r="X117" i="7"/>
  <c r="X133" i="7"/>
  <c r="W117" i="7"/>
  <c r="W133" i="7"/>
  <c r="Z117" i="7"/>
  <c r="Z133" i="7"/>
  <c r="S117" i="7"/>
  <c r="S133" i="7"/>
  <c r="M117" i="7"/>
  <c r="M133" i="7"/>
  <c r="Q117" i="7"/>
  <c r="Q133" i="7"/>
  <c r="P117" i="7"/>
  <c r="P133" i="7"/>
  <c r="R117" i="7"/>
  <c r="R133" i="7"/>
  <c r="T117" i="7"/>
  <c r="T133" i="7"/>
  <c r="V117" i="7"/>
  <c r="V133" i="7"/>
  <c r="I90" i="7"/>
  <c r="J90" i="7"/>
  <c r="K92" i="7"/>
  <c r="I134" i="7"/>
  <c r="AA134" i="7"/>
  <c r="AB118" i="7"/>
  <c r="AA116" i="7"/>
  <c r="X116" i="7"/>
  <c r="X132" i="7"/>
  <c r="I91" i="7"/>
  <c r="J91" i="7"/>
  <c r="K58" i="8"/>
  <c r="G58" i="8"/>
  <c r="H58" i="8"/>
  <c r="L58" i="8"/>
  <c r="J58" i="8"/>
  <c r="I57" i="8"/>
  <c r="I69" i="8"/>
  <c r="I68" i="8"/>
  <c r="E69" i="8"/>
  <c r="E72" i="8"/>
  <c r="E68" i="8"/>
  <c r="H68" i="8"/>
  <c r="H57" i="8"/>
  <c r="H69" i="8"/>
  <c r="H72" i="8"/>
  <c r="G27" i="7"/>
  <c r="F43" i="7"/>
  <c r="M68" i="8"/>
  <c r="M69" i="8"/>
  <c r="M57" i="8"/>
  <c r="H77" i="8"/>
  <c r="J57" i="8"/>
  <c r="J68" i="8"/>
  <c r="J69" i="8"/>
  <c r="E57" i="8"/>
  <c r="H28" i="7"/>
  <c r="G44" i="7"/>
  <c r="F25" i="7"/>
  <c r="E52" i="7"/>
  <c r="E41" i="7"/>
  <c r="E53" i="7"/>
  <c r="H45" i="7"/>
  <c r="I29" i="7"/>
  <c r="I45" i="7"/>
  <c r="G57" i="8"/>
  <c r="G69" i="8"/>
  <c r="G72" i="8"/>
  <c r="G68" i="8"/>
  <c r="I58" i="8"/>
  <c r="L57" i="8"/>
  <c r="L68" i="8"/>
  <c r="L69" i="8"/>
  <c r="G26" i="7"/>
  <c r="F42" i="7"/>
  <c r="K57" i="8"/>
  <c r="K68" i="8"/>
  <c r="K69" i="8"/>
  <c r="F57" i="8"/>
  <c r="F68" i="8"/>
  <c r="F69" i="8"/>
  <c r="F72" i="8"/>
  <c r="M61" i="3"/>
  <c r="K62" i="3"/>
  <c r="M53" i="3"/>
  <c r="I43" i="5" a="1"/>
  <c r="I43" i="5"/>
  <c r="J43" i="5" a="1"/>
  <c r="J43" i="5"/>
  <c r="K97" i="3"/>
  <c r="K95" i="3"/>
  <c r="K94" i="3"/>
  <c r="M90" i="3"/>
  <c r="N90" i="3"/>
  <c r="G15" i="2"/>
  <c r="K15" i="2"/>
  <c r="M41" i="3"/>
  <c r="K96" i="3"/>
  <c r="K93" i="3"/>
  <c r="K98" i="3"/>
  <c r="K99" i="3"/>
  <c r="L92" i="3"/>
  <c r="I114" i="8"/>
  <c r="J123" i="8"/>
  <c r="G114" i="8"/>
  <c r="H125" i="8"/>
  <c r="H124" i="8"/>
  <c r="AA133" i="7"/>
  <c r="J115" i="8"/>
  <c r="L47" i="2"/>
  <c r="P29" i="9"/>
  <c r="G53" i="2"/>
  <c r="Q28" i="9"/>
  <c r="H52" i="2"/>
  <c r="Q29" i="9"/>
  <c r="H53" i="2"/>
  <c r="H27" i="9"/>
  <c r="F173" i="8"/>
  <c r="G180" i="8"/>
  <c r="G28" i="9"/>
  <c r="E150" i="7"/>
  <c r="F150" i="7"/>
  <c r="D73" i="2"/>
  <c r="E63" i="2"/>
  <c r="E73" i="2"/>
  <c r="J113" i="8"/>
  <c r="K113" i="8"/>
  <c r="AA136" i="8"/>
  <c r="T136" i="8"/>
  <c r="T152" i="8"/>
  <c r="N9" i="4"/>
  <c r="N83" i="4"/>
  <c r="AA155" i="8"/>
  <c r="E171" i="8"/>
  <c r="AB139" i="8"/>
  <c r="K74" i="8" a="1"/>
  <c r="K74" i="8"/>
  <c r="R116" i="7"/>
  <c r="R132" i="7"/>
  <c r="AB117" i="7"/>
  <c r="Q116" i="7"/>
  <c r="Q132" i="7"/>
  <c r="V116" i="7"/>
  <c r="V132" i="7"/>
  <c r="O116" i="7"/>
  <c r="O132" i="7"/>
  <c r="L116" i="7"/>
  <c r="L132" i="7"/>
  <c r="M116" i="7"/>
  <c r="M132" i="7"/>
  <c r="T116" i="7"/>
  <c r="T132" i="7"/>
  <c r="W116" i="7"/>
  <c r="W132" i="7"/>
  <c r="N116" i="7"/>
  <c r="N132" i="7"/>
  <c r="K116" i="7"/>
  <c r="K132" i="7"/>
  <c r="P116" i="7"/>
  <c r="P132" i="7"/>
  <c r="Y116" i="7"/>
  <c r="Y132" i="7"/>
  <c r="AA115" i="7"/>
  <c r="L115" i="7"/>
  <c r="S116" i="7"/>
  <c r="S132" i="7"/>
  <c r="Z116" i="7"/>
  <c r="Z132" i="7"/>
  <c r="U116" i="7"/>
  <c r="U132" i="7"/>
  <c r="J100" i="7"/>
  <c r="R138" i="8"/>
  <c r="R154" i="8"/>
  <c r="K91" i="7"/>
  <c r="AA114" i="7"/>
  <c r="K90" i="7"/>
  <c r="Z138" i="8"/>
  <c r="Z154" i="8"/>
  <c r="V138" i="8"/>
  <c r="V154" i="8"/>
  <c r="W138" i="8"/>
  <c r="W154" i="8"/>
  <c r="X138" i="8"/>
  <c r="X154" i="8"/>
  <c r="T138" i="8"/>
  <c r="T154" i="8"/>
  <c r="N138" i="8"/>
  <c r="N154" i="8"/>
  <c r="Q138" i="8"/>
  <c r="Q154" i="8"/>
  <c r="L138" i="8"/>
  <c r="L154" i="8"/>
  <c r="Y138" i="8"/>
  <c r="Y154" i="8"/>
  <c r="U138" i="8"/>
  <c r="U154" i="8"/>
  <c r="S138" i="8"/>
  <c r="S154" i="8"/>
  <c r="M138" i="8"/>
  <c r="M154" i="8"/>
  <c r="P138" i="8"/>
  <c r="P154" i="8"/>
  <c r="J74" i="8" a="1"/>
  <c r="J74" i="8"/>
  <c r="L74" i="8" a="1"/>
  <c r="L74" i="8"/>
  <c r="M62" i="3"/>
  <c r="M74" i="8" a="1"/>
  <c r="M74" i="8"/>
  <c r="I74" i="8" a="1"/>
  <c r="I74" i="8"/>
  <c r="G25" i="7"/>
  <c r="F53" i="7"/>
  <c r="F41" i="7"/>
  <c r="F52" i="7"/>
  <c r="G43" i="7"/>
  <c r="H27" i="7"/>
  <c r="H44" i="7"/>
  <c r="I28" i="7"/>
  <c r="H26" i="7"/>
  <c r="G42" i="7"/>
  <c r="H62" i="3"/>
  <c r="G62" i="3"/>
  <c r="I62" i="3"/>
  <c r="E62" i="3"/>
  <c r="L62" i="3"/>
  <c r="J62" i="3"/>
  <c r="F62" i="3"/>
  <c r="AE25" i="3"/>
  <c r="AD52" i="3"/>
  <c r="L99" i="3"/>
  <c r="M91" i="3"/>
  <c r="N91" i="3"/>
  <c r="L97" i="3"/>
  <c r="L98" i="3"/>
  <c r="M98" i="3"/>
  <c r="N98" i="3"/>
  <c r="L93" i="3"/>
  <c r="L94" i="3"/>
  <c r="M94" i="3"/>
  <c r="N94" i="3"/>
  <c r="L96" i="3"/>
  <c r="L95" i="3"/>
  <c r="K114" i="8"/>
  <c r="AA137" i="8"/>
  <c r="V137" i="8"/>
  <c r="V153" i="8"/>
  <c r="J114" i="8"/>
  <c r="AA132" i="7"/>
  <c r="N17" i="13"/>
  <c r="E17" i="13"/>
  <c r="E34" i="13" a="1"/>
  <c r="E34" i="13"/>
  <c r="E52" i="13"/>
  <c r="AE17" i="13"/>
  <c r="N10" i="13"/>
  <c r="AE10" i="13"/>
  <c r="N13" i="13"/>
  <c r="F13" i="13"/>
  <c r="F31" i="13" a="1"/>
  <c r="F31" i="13"/>
  <c r="F49" i="13"/>
  <c r="AE13" i="13"/>
  <c r="Q27" i="9"/>
  <c r="H51" i="2"/>
  <c r="P28" i="9"/>
  <c r="G52" i="2"/>
  <c r="G173" i="8"/>
  <c r="G150" i="7"/>
  <c r="H26" i="9"/>
  <c r="F172" i="8"/>
  <c r="G172" i="8"/>
  <c r="G27" i="9"/>
  <c r="E149" i="7"/>
  <c r="F149" i="7"/>
  <c r="G149" i="7"/>
  <c r="F64" i="2"/>
  <c r="G23" i="2"/>
  <c r="G16" i="2"/>
  <c r="G19" i="2"/>
  <c r="M19" i="2"/>
  <c r="R137" i="8"/>
  <c r="R153" i="8"/>
  <c r="W136" i="8"/>
  <c r="W152" i="8"/>
  <c r="O137" i="8"/>
  <c r="O153" i="8"/>
  <c r="R136" i="8"/>
  <c r="R152" i="8"/>
  <c r="Z136" i="8"/>
  <c r="Z152" i="8"/>
  <c r="Y136" i="8"/>
  <c r="Y152" i="8"/>
  <c r="V136" i="8"/>
  <c r="V152" i="8"/>
  <c r="O136" i="8"/>
  <c r="O152" i="8"/>
  <c r="Q136" i="8"/>
  <c r="Q152" i="8"/>
  <c r="X136" i="8"/>
  <c r="X152" i="8"/>
  <c r="U136" i="8"/>
  <c r="U152" i="8"/>
  <c r="P136" i="8"/>
  <c r="P152" i="8"/>
  <c r="N136" i="8"/>
  <c r="N152" i="8"/>
  <c r="S136" i="8"/>
  <c r="S152" i="8"/>
  <c r="X137" i="8"/>
  <c r="X153" i="8"/>
  <c r="P137" i="8"/>
  <c r="P153" i="8"/>
  <c r="Z137" i="8"/>
  <c r="Z153" i="8"/>
  <c r="Q137" i="8"/>
  <c r="Q153" i="8"/>
  <c r="AA146" i="8"/>
  <c r="W137" i="8"/>
  <c r="W153" i="8"/>
  <c r="Y137" i="8"/>
  <c r="Y153" i="8"/>
  <c r="S137" i="8"/>
  <c r="S153" i="8"/>
  <c r="T137" i="8"/>
  <c r="T153" i="8"/>
  <c r="M137" i="8"/>
  <c r="M153" i="8"/>
  <c r="U137" i="8"/>
  <c r="U153" i="8"/>
  <c r="N137" i="8"/>
  <c r="N153" i="8"/>
  <c r="X115" i="7"/>
  <c r="X131" i="7"/>
  <c r="T115" i="7"/>
  <c r="T131" i="7"/>
  <c r="Z115" i="7"/>
  <c r="Z131" i="7"/>
  <c r="V115" i="7"/>
  <c r="V131" i="7"/>
  <c r="Q115" i="7"/>
  <c r="Q131" i="7"/>
  <c r="Y115" i="7"/>
  <c r="Y131" i="7"/>
  <c r="M115" i="7"/>
  <c r="M131" i="7"/>
  <c r="S115" i="7"/>
  <c r="S131" i="7"/>
  <c r="R115" i="7"/>
  <c r="R131" i="7"/>
  <c r="U115" i="7"/>
  <c r="U131" i="7"/>
  <c r="N115" i="7"/>
  <c r="N131" i="7"/>
  <c r="P115" i="7"/>
  <c r="P131" i="7"/>
  <c r="W115" i="7"/>
  <c r="W131" i="7"/>
  <c r="O115" i="7"/>
  <c r="O131" i="7"/>
  <c r="W114" i="7"/>
  <c r="W130" i="7"/>
  <c r="AB116" i="7"/>
  <c r="AA113" i="7"/>
  <c r="Z113" i="7"/>
  <c r="Z129" i="7"/>
  <c r="AA154" i="8"/>
  <c r="E170" i="8"/>
  <c r="AB138" i="8"/>
  <c r="I27" i="7"/>
  <c r="H43" i="7"/>
  <c r="I26" i="7"/>
  <c r="H42" i="7"/>
  <c r="J28" i="7"/>
  <c r="J44" i="7"/>
  <c r="I44" i="7"/>
  <c r="H25" i="7"/>
  <c r="G53" i="7"/>
  <c r="G52" i="7"/>
  <c r="G41" i="7"/>
  <c r="AC41" i="3"/>
  <c r="AE90" i="3"/>
  <c r="AF90" i="3"/>
  <c r="O82" i="5"/>
  <c r="O98" i="5"/>
  <c r="U41" i="3"/>
  <c r="AA41" i="3"/>
  <c r="Y41" i="3"/>
  <c r="W41" i="3"/>
  <c r="AD41" i="3"/>
  <c r="M115" i="6" a="1"/>
  <c r="M115" i="6"/>
  <c r="AD53" i="3"/>
  <c r="V41" i="3"/>
  <c r="AB41" i="3"/>
  <c r="X41" i="3"/>
  <c r="L37" i="5"/>
  <c r="Z41" i="3"/>
  <c r="M36" i="4"/>
  <c r="M37" i="4"/>
  <c r="N99" i="4"/>
  <c r="O83" i="4"/>
  <c r="O99" i="4"/>
  <c r="P83" i="4"/>
  <c r="P99" i="4"/>
  <c r="Q83" i="4"/>
  <c r="Q99" i="4"/>
  <c r="R83" i="4"/>
  <c r="R99" i="4"/>
  <c r="S83" i="4"/>
  <c r="S99" i="4"/>
  <c r="T83" i="4"/>
  <c r="T99" i="4"/>
  <c r="U83" i="4"/>
  <c r="U99" i="4"/>
  <c r="V83" i="4"/>
  <c r="V99" i="4"/>
  <c r="W83" i="4"/>
  <c r="W99" i="4"/>
  <c r="X83" i="4"/>
  <c r="X99" i="4"/>
  <c r="Y83" i="4"/>
  <c r="Y99" i="4"/>
  <c r="Z83" i="4"/>
  <c r="Z99" i="4"/>
  <c r="M25" i="4"/>
  <c r="H48" i="4"/>
  <c r="J25" i="4"/>
  <c r="H25" i="4"/>
  <c r="E25" i="4"/>
  <c r="I25" i="4"/>
  <c r="L25" i="4"/>
  <c r="G25" i="4"/>
  <c r="F25" i="4"/>
  <c r="D25" i="4"/>
  <c r="K25" i="4"/>
  <c r="AE26" i="3"/>
  <c r="N10" i="4"/>
  <c r="AE33" i="3"/>
  <c r="U49" i="3"/>
  <c r="N17" i="4"/>
  <c r="AE29" i="3"/>
  <c r="AA94" i="3"/>
  <c r="N13" i="4"/>
  <c r="K87" i="4"/>
  <c r="M99" i="3"/>
  <c r="N99" i="3"/>
  <c r="M93" i="3"/>
  <c r="N93" i="3"/>
  <c r="M96" i="3"/>
  <c r="N96" i="3"/>
  <c r="M97" i="3"/>
  <c r="N97" i="3"/>
  <c r="M95" i="3"/>
  <c r="N95" i="3"/>
  <c r="M92" i="3"/>
  <c r="N92" i="3"/>
  <c r="AA99" i="4"/>
  <c r="D17" i="13"/>
  <c r="D96" i="13"/>
  <c r="L10" i="13"/>
  <c r="L34" i="13" a="1"/>
  <c r="L34" i="13"/>
  <c r="L52" i="13"/>
  <c r="U96" i="13"/>
  <c r="J10" i="13"/>
  <c r="J32" i="13" a="1"/>
  <c r="J32" i="13"/>
  <c r="J50" i="13"/>
  <c r="G10" i="13"/>
  <c r="G29" i="13" a="1"/>
  <c r="G29" i="13"/>
  <c r="G47" i="13"/>
  <c r="H10" i="13"/>
  <c r="H30" i="13" a="1"/>
  <c r="H30" i="13"/>
  <c r="H48" i="13"/>
  <c r="F10" i="13"/>
  <c r="F28" i="13" a="1"/>
  <c r="F28" i="13"/>
  <c r="F46" i="13"/>
  <c r="K10" i="13"/>
  <c r="K33" i="13" a="1"/>
  <c r="K33" i="13"/>
  <c r="K51" i="13"/>
  <c r="E10" i="13"/>
  <c r="E27" i="13" a="1"/>
  <c r="E27" i="13"/>
  <c r="E45" i="13"/>
  <c r="D10" i="13"/>
  <c r="D26" i="13" a="1"/>
  <c r="D26" i="13"/>
  <c r="D13" i="13"/>
  <c r="U17" i="13"/>
  <c r="U33" i="13" a="1"/>
  <c r="U33" i="13"/>
  <c r="V17" i="13"/>
  <c r="V34" i="13" a="1"/>
  <c r="V34" i="13"/>
  <c r="V52" i="13"/>
  <c r="I10" i="13"/>
  <c r="I31" i="13" a="1"/>
  <c r="I31" i="13"/>
  <c r="I49" i="13"/>
  <c r="E13" i="13"/>
  <c r="E30" i="13" a="1"/>
  <c r="E30" i="13"/>
  <c r="E48" i="13"/>
  <c r="I13" i="13"/>
  <c r="I34" i="13" a="1"/>
  <c r="I34" i="13"/>
  <c r="I52" i="13"/>
  <c r="U13" i="13"/>
  <c r="U29" i="13" a="1"/>
  <c r="U29" i="13"/>
  <c r="W13" i="13"/>
  <c r="W31" i="13" a="1"/>
  <c r="W31" i="13"/>
  <c r="W49" i="13"/>
  <c r="X13" i="13"/>
  <c r="X32" i="13" a="1"/>
  <c r="X32" i="13"/>
  <c r="X50" i="13"/>
  <c r="Y13" i="13"/>
  <c r="Y33" i="13" a="1"/>
  <c r="Y33" i="13"/>
  <c r="Y51" i="13"/>
  <c r="Z13" i="13"/>
  <c r="Z34" i="13" a="1"/>
  <c r="Z34" i="13"/>
  <c r="Z52" i="13"/>
  <c r="V13" i="13"/>
  <c r="V30" i="13" a="1"/>
  <c r="V30" i="13"/>
  <c r="V48" i="13"/>
  <c r="H13" i="13"/>
  <c r="H33" i="13" a="1"/>
  <c r="H33" i="13"/>
  <c r="H51" i="13"/>
  <c r="G13" i="13"/>
  <c r="G32" i="13" a="1"/>
  <c r="G32" i="13"/>
  <c r="G50" i="13"/>
  <c r="U10" i="13"/>
  <c r="U26" i="13" a="1"/>
  <c r="U26" i="13"/>
  <c r="V10" i="13"/>
  <c r="V27" i="13" a="1"/>
  <c r="V27" i="13"/>
  <c r="V45" i="13"/>
  <c r="W10" i="13"/>
  <c r="W28" i="13" a="1"/>
  <c r="W28" i="13"/>
  <c r="W46" i="13"/>
  <c r="X10" i="13"/>
  <c r="X29" i="13" a="1"/>
  <c r="X29" i="13"/>
  <c r="X47" i="13"/>
  <c r="AA10" i="13"/>
  <c r="AA32" i="13" a="1"/>
  <c r="AA32" i="13"/>
  <c r="AA50" i="13"/>
  <c r="Y10" i="13"/>
  <c r="Y30" i="13" a="1"/>
  <c r="Y30" i="13"/>
  <c r="Y48" i="13"/>
  <c r="Z10" i="13"/>
  <c r="Z31" i="13" a="1"/>
  <c r="Z31" i="13"/>
  <c r="Z49" i="13"/>
  <c r="AB10" i="13"/>
  <c r="AB33" i="13" a="1"/>
  <c r="AB33" i="13"/>
  <c r="AB51" i="13"/>
  <c r="AC10" i="13"/>
  <c r="AC34" i="13" a="1"/>
  <c r="AC34" i="13"/>
  <c r="AC52" i="13"/>
  <c r="N16" i="13"/>
  <c r="E16" i="13"/>
  <c r="E33" i="13" a="1"/>
  <c r="E33" i="13"/>
  <c r="E51" i="13"/>
  <c r="AE16" i="13"/>
  <c r="N15" i="13"/>
  <c r="D15" i="13"/>
  <c r="AE15" i="13"/>
  <c r="N12" i="13"/>
  <c r="AE12" i="13"/>
  <c r="N18" i="13"/>
  <c r="D18" i="13"/>
  <c r="AE18" i="13"/>
  <c r="U18" i="13"/>
  <c r="N14" i="13"/>
  <c r="G14" i="13"/>
  <c r="G33" i="13" a="1"/>
  <c r="G33" i="13"/>
  <c r="G51" i="13"/>
  <c r="AE14" i="13"/>
  <c r="N11" i="13"/>
  <c r="D97" i="13"/>
  <c r="AE11" i="13"/>
  <c r="U97" i="13"/>
  <c r="H16" i="2"/>
  <c r="M23" i="2"/>
  <c r="K16" i="2"/>
  <c r="L51" i="2"/>
  <c r="L48" i="2"/>
  <c r="L55" i="2"/>
  <c r="N55" i="2"/>
  <c r="M55" i="2"/>
  <c r="N51" i="2"/>
  <c r="Q26" i="9"/>
  <c r="H50" i="2"/>
  <c r="P27" i="9"/>
  <c r="G51" i="2"/>
  <c r="M51" i="2"/>
  <c r="K23" i="2"/>
  <c r="K19" i="2"/>
  <c r="H25" i="9"/>
  <c r="F171" i="8"/>
  <c r="G171" i="8"/>
  <c r="G26" i="9"/>
  <c r="E148" i="7"/>
  <c r="F148" i="7"/>
  <c r="G148" i="7"/>
  <c r="F154" i="7"/>
  <c r="G154" i="7"/>
  <c r="W87" i="4"/>
  <c r="W103" i="4"/>
  <c r="Z87" i="4"/>
  <c r="Z103" i="4"/>
  <c r="Y87" i="4"/>
  <c r="Y103" i="4"/>
  <c r="S87" i="4"/>
  <c r="S103" i="4"/>
  <c r="L87" i="4"/>
  <c r="L103" i="4"/>
  <c r="T87" i="4"/>
  <c r="T103" i="4"/>
  <c r="M87" i="4"/>
  <c r="M103" i="4"/>
  <c r="U87" i="4"/>
  <c r="U103" i="4"/>
  <c r="O87" i="4"/>
  <c r="O103" i="4"/>
  <c r="X87" i="4"/>
  <c r="X103" i="4"/>
  <c r="N87" i="4"/>
  <c r="N103" i="4"/>
  <c r="V87" i="4"/>
  <c r="V103" i="4"/>
  <c r="P87" i="4"/>
  <c r="P103" i="4"/>
  <c r="K103" i="4"/>
  <c r="Q87" i="4"/>
  <c r="Q103" i="4"/>
  <c r="R87" i="4"/>
  <c r="R103" i="4"/>
  <c r="V91" i="4"/>
  <c r="V107" i="4"/>
  <c r="N91" i="4"/>
  <c r="N107" i="4"/>
  <c r="U91" i="4"/>
  <c r="U107" i="4"/>
  <c r="M91" i="4"/>
  <c r="M107" i="4"/>
  <c r="F91" i="4"/>
  <c r="F107" i="4"/>
  <c r="T91" i="4"/>
  <c r="T107" i="4"/>
  <c r="L91" i="4"/>
  <c r="L107" i="4"/>
  <c r="S91" i="4"/>
  <c r="S107" i="4"/>
  <c r="K91" i="4"/>
  <c r="K107" i="4"/>
  <c r="G91" i="4"/>
  <c r="G107" i="4"/>
  <c r="Z91" i="4"/>
  <c r="Z107" i="4"/>
  <c r="R91" i="4"/>
  <c r="R107" i="4"/>
  <c r="J91" i="4"/>
  <c r="J107" i="4"/>
  <c r="Y91" i="4"/>
  <c r="Y107" i="4"/>
  <c r="Q91" i="4"/>
  <c r="Q107" i="4"/>
  <c r="I91" i="4"/>
  <c r="I107" i="4"/>
  <c r="X91" i="4"/>
  <c r="X107" i="4"/>
  <c r="P91" i="4"/>
  <c r="P107" i="4"/>
  <c r="H91" i="4"/>
  <c r="H107" i="4"/>
  <c r="W91" i="4"/>
  <c r="W107" i="4"/>
  <c r="O91" i="4"/>
  <c r="O107" i="4"/>
  <c r="N82" i="5"/>
  <c r="N98" i="5"/>
  <c r="G21" i="2"/>
  <c r="G17" i="2"/>
  <c r="G20" i="2"/>
  <c r="G24" i="2"/>
  <c r="G22" i="2"/>
  <c r="G18" i="2"/>
  <c r="M44" i="4" a="1"/>
  <c r="M44" i="4"/>
  <c r="AA152" i="8"/>
  <c r="E168" i="8"/>
  <c r="F168" i="8"/>
  <c r="G168" i="8"/>
  <c r="AB136" i="8"/>
  <c r="AB137" i="8"/>
  <c r="AA153" i="8"/>
  <c r="E169" i="8"/>
  <c r="U114" i="7"/>
  <c r="U130" i="7"/>
  <c r="O114" i="7"/>
  <c r="O130" i="7"/>
  <c r="Y114" i="7"/>
  <c r="Y130" i="7"/>
  <c r="T114" i="7"/>
  <c r="T130" i="7"/>
  <c r="M114" i="7"/>
  <c r="M130" i="7"/>
  <c r="X114" i="7"/>
  <c r="X130" i="7"/>
  <c r="Z114" i="7"/>
  <c r="Z130" i="7"/>
  <c r="N114" i="7"/>
  <c r="N130" i="7"/>
  <c r="P114" i="7"/>
  <c r="P130" i="7"/>
  <c r="Q114" i="7"/>
  <c r="Q130" i="7"/>
  <c r="R114" i="7"/>
  <c r="R130" i="7"/>
  <c r="S113" i="7"/>
  <c r="S129" i="7"/>
  <c r="S114" i="7"/>
  <c r="S130" i="7"/>
  <c r="O113" i="7"/>
  <c r="O129" i="7"/>
  <c r="N113" i="7"/>
  <c r="N129" i="7"/>
  <c r="V114" i="7"/>
  <c r="V130" i="7"/>
  <c r="W113" i="7"/>
  <c r="W129" i="7"/>
  <c r="T113" i="7"/>
  <c r="T129" i="7"/>
  <c r="U113" i="7"/>
  <c r="U129" i="7"/>
  <c r="X113" i="7"/>
  <c r="X129" i="7"/>
  <c r="V113" i="7"/>
  <c r="V129" i="7"/>
  <c r="L131" i="7"/>
  <c r="AA131" i="7"/>
  <c r="AB115" i="7"/>
  <c r="R113" i="7"/>
  <c r="R129" i="7"/>
  <c r="AA123" i="7"/>
  <c r="P113" i="7"/>
  <c r="P129" i="7"/>
  <c r="Y113" i="7"/>
  <c r="Y129" i="7"/>
  <c r="Q113" i="7"/>
  <c r="Q129" i="7"/>
  <c r="AG90" i="3"/>
  <c r="P82" i="5"/>
  <c r="P98" i="5"/>
  <c r="I25" i="7"/>
  <c r="H53" i="7"/>
  <c r="H41" i="7"/>
  <c r="H52" i="7"/>
  <c r="J26" i="7"/>
  <c r="I42" i="7"/>
  <c r="J27" i="7"/>
  <c r="I43" i="7"/>
  <c r="AD91" i="3"/>
  <c r="J86" i="5"/>
  <c r="J102" i="5"/>
  <c r="J37" i="5"/>
  <c r="K37" i="5"/>
  <c r="I37" i="5"/>
  <c r="Y84" i="4"/>
  <c r="Y100" i="4"/>
  <c r="Q84" i="4"/>
  <c r="Q100" i="4"/>
  <c r="W84" i="4"/>
  <c r="W100" i="4"/>
  <c r="O84" i="4"/>
  <c r="O100" i="4"/>
  <c r="M84" i="4"/>
  <c r="M100" i="4"/>
  <c r="X84" i="4"/>
  <c r="X100" i="4"/>
  <c r="P84" i="4"/>
  <c r="P100" i="4"/>
  <c r="V84" i="4"/>
  <c r="V100" i="4"/>
  <c r="N84" i="4"/>
  <c r="N100" i="4"/>
  <c r="T84" i="4"/>
  <c r="T100" i="4"/>
  <c r="S84" i="4"/>
  <c r="S100" i="4"/>
  <c r="Z84" i="4"/>
  <c r="Z100" i="4"/>
  <c r="R84" i="4"/>
  <c r="R100" i="4"/>
  <c r="U84" i="4"/>
  <c r="U100" i="4"/>
  <c r="J87" i="4"/>
  <c r="J103" i="4"/>
  <c r="AA42" i="3"/>
  <c r="U42" i="3"/>
  <c r="L36" i="4"/>
  <c r="V49" i="3"/>
  <c r="W98" i="3"/>
  <c r="X45" i="3"/>
  <c r="V45" i="3"/>
  <c r="W45" i="3"/>
  <c r="Z45" i="3"/>
  <c r="Z42" i="3"/>
  <c r="V42" i="3"/>
  <c r="AC52" i="3"/>
  <c r="Y42" i="3"/>
  <c r="X42" i="3"/>
  <c r="AB42" i="3"/>
  <c r="AC42" i="3"/>
  <c r="W42" i="3"/>
  <c r="D33" i="4"/>
  <c r="E33" i="4"/>
  <c r="D29" i="4"/>
  <c r="E29" i="4"/>
  <c r="G29" i="4"/>
  <c r="H29" i="4"/>
  <c r="I29" i="4"/>
  <c r="F29" i="4"/>
  <c r="Y45" i="3"/>
  <c r="D26" i="4"/>
  <c r="F26" i="4"/>
  <c r="I26" i="4"/>
  <c r="J26" i="4"/>
  <c r="E26" i="4"/>
  <c r="H26" i="4"/>
  <c r="K26" i="4"/>
  <c r="L26" i="4"/>
  <c r="G26" i="4"/>
  <c r="U45" i="3"/>
  <c r="AE32" i="3"/>
  <c r="X97" i="3"/>
  <c r="G89" i="5"/>
  <c r="N16" i="4"/>
  <c r="AE31" i="3"/>
  <c r="X47" i="3"/>
  <c r="N15" i="4"/>
  <c r="AE28" i="3"/>
  <c r="Z44" i="3"/>
  <c r="N12" i="4"/>
  <c r="AE34" i="3"/>
  <c r="V99" i="3"/>
  <c r="E91" i="5"/>
  <c r="N18" i="4"/>
  <c r="E92" i="4"/>
  <c r="AE27" i="3"/>
  <c r="AB52" i="3"/>
  <c r="N11" i="4"/>
  <c r="AE30" i="3"/>
  <c r="Z95" i="3"/>
  <c r="N14" i="4"/>
  <c r="K88" i="4"/>
  <c r="AB94" i="3"/>
  <c r="D29" i="13" a="1"/>
  <c r="D29" i="13"/>
  <c r="D47" i="13"/>
  <c r="D34" i="13" a="1"/>
  <c r="D34" i="13"/>
  <c r="D52" i="13"/>
  <c r="D33" i="13" a="1"/>
  <c r="D33" i="13"/>
  <c r="D51" i="13"/>
  <c r="F90" i="5"/>
  <c r="F106" i="5"/>
  <c r="M83" i="5"/>
  <c r="M99" i="5"/>
  <c r="AA130" i="7"/>
  <c r="AA129" i="7"/>
  <c r="AA107" i="4"/>
  <c r="AA103" i="4"/>
  <c r="AC75" i="13"/>
  <c r="AC79" i="13"/>
  <c r="L79" i="13"/>
  <c r="AC61" i="13"/>
  <c r="AC65" i="13"/>
  <c r="L57" i="13"/>
  <c r="L58" i="13"/>
  <c r="L75" i="13"/>
  <c r="L87" i="13"/>
  <c r="U51" i="13"/>
  <c r="U44" i="13"/>
  <c r="U47" i="13"/>
  <c r="D104" i="13"/>
  <c r="E104" i="13"/>
  <c r="D103" i="13"/>
  <c r="L61" i="13"/>
  <c r="D102" i="13"/>
  <c r="D101" i="13"/>
  <c r="D100" i="13"/>
  <c r="D99" i="13"/>
  <c r="D98" i="13"/>
  <c r="E96" i="13"/>
  <c r="U104" i="13"/>
  <c r="U103" i="13"/>
  <c r="U102" i="13"/>
  <c r="U101" i="13"/>
  <c r="U100" i="13"/>
  <c r="U99" i="13"/>
  <c r="U98" i="13"/>
  <c r="AC57" i="13"/>
  <c r="AC64" i="13"/>
  <c r="U16" i="13"/>
  <c r="U32" i="13" a="1"/>
  <c r="U32" i="13"/>
  <c r="W16" i="13"/>
  <c r="W34" i="13" a="1"/>
  <c r="W34" i="13"/>
  <c r="W52" i="13"/>
  <c r="V16" i="13"/>
  <c r="V33" i="13" a="1"/>
  <c r="V33" i="13"/>
  <c r="V51" i="13"/>
  <c r="U15" i="13"/>
  <c r="U31" i="13" a="1"/>
  <c r="U31" i="13"/>
  <c r="V15" i="13"/>
  <c r="V32" i="13" a="1"/>
  <c r="V32" i="13"/>
  <c r="V50" i="13"/>
  <c r="W15" i="13"/>
  <c r="W33" i="13" a="1"/>
  <c r="W33" i="13"/>
  <c r="W51" i="13"/>
  <c r="X15" i="13"/>
  <c r="X34" i="13" a="1"/>
  <c r="X34" i="13"/>
  <c r="X52" i="13"/>
  <c r="U14" i="13"/>
  <c r="U30" i="13" a="1"/>
  <c r="U30" i="13"/>
  <c r="W14" i="13"/>
  <c r="W32" i="13" a="1"/>
  <c r="W32" i="13"/>
  <c r="W50" i="13"/>
  <c r="X14" i="13"/>
  <c r="X33" i="13" a="1"/>
  <c r="X33" i="13"/>
  <c r="X51" i="13"/>
  <c r="Y14" i="13"/>
  <c r="Y34" i="13" a="1"/>
  <c r="Y34" i="13"/>
  <c r="Y52" i="13"/>
  <c r="V14" i="13"/>
  <c r="V31" i="13" a="1"/>
  <c r="V31" i="13"/>
  <c r="V49" i="13"/>
  <c r="U12" i="13"/>
  <c r="U28" i="13" a="1"/>
  <c r="U28" i="13"/>
  <c r="V12" i="13"/>
  <c r="V29" i="13" a="1"/>
  <c r="V29" i="13"/>
  <c r="V47" i="13"/>
  <c r="W12" i="13"/>
  <c r="W30" i="13" a="1"/>
  <c r="W30" i="13"/>
  <c r="W48" i="13"/>
  <c r="X12" i="13"/>
  <c r="X31" i="13" a="1"/>
  <c r="X31" i="13"/>
  <c r="X49" i="13"/>
  <c r="Y12" i="13"/>
  <c r="Y32" i="13" a="1"/>
  <c r="Y32" i="13"/>
  <c r="Y50" i="13"/>
  <c r="Z12" i="13"/>
  <c r="Z33" i="13" a="1"/>
  <c r="Z33" i="13"/>
  <c r="Z51" i="13"/>
  <c r="AA12" i="13"/>
  <c r="AA34" i="13" a="1"/>
  <c r="AA34" i="13"/>
  <c r="AA52" i="13"/>
  <c r="U11" i="13"/>
  <c r="U27" i="13" a="1"/>
  <c r="U27" i="13"/>
  <c r="V11" i="13"/>
  <c r="V28" i="13" a="1"/>
  <c r="V28" i="13"/>
  <c r="V46" i="13"/>
  <c r="W11" i="13"/>
  <c r="W29" i="13" a="1"/>
  <c r="W29" i="13"/>
  <c r="W47" i="13"/>
  <c r="X11" i="13"/>
  <c r="X30" i="13" a="1"/>
  <c r="X30" i="13"/>
  <c r="X48" i="13"/>
  <c r="Y11" i="13"/>
  <c r="Y31" i="13" a="1"/>
  <c r="Y31" i="13"/>
  <c r="Y49" i="13"/>
  <c r="Z11" i="13"/>
  <c r="Z32" i="13" a="1"/>
  <c r="Z32" i="13"/>
  <c r="Z50" i="13"/>
  <c r="AA11" i="13"/>
  <c r="AA33" i="13" a="1"/>
  <c r="AA33" i="13"/>
  <c r="AA51" i="13"/>
  <c r="AB11" i="13"/>
  <c r="AB34" i="13" a="1"/>
  <c r="AB34" i="13"/>
  <c r="AB52" i="13"/>
  <c r="AB82" i="13"/>
  <c r="D11" i="13"/>
  <c r="D27" i="13" a="1"/>
  <c r="D27" i="13"/>
  <c r="E14" i="13"/>
  <c r="E31" i="13" a="1"/>
  <c r="E31" i="13"/>
  <c r="E49" i="13"/>
  <c r="F16" i="13"/>
  <c r="F34" i="13" a="1"/>
  <c r="F34" i="13"/>
  <c r="F52" i="13"/>
  <c r="G12" i="13"/>
  <c r="G31" i="13" a="1"/>
  <c r="G31" i="13"/>
  <c r="G49" i="13"/>
  <c r="K11" i="13"/>
  <c r="K34" i="13" a="1"/>
  <c r="K34" i="13"/>
  <c r="K52" i="13"/>
  <c r="K79" i="13"/>
  <c r="E15" i="13"/>
  <c r="E32" i="13" a="1"/>
  <c r="E32" i="13"/>
  <c r="E50" i="13"/>
  <c r="J11" i="13"/>
  <c r="J33" i="13" a="1"/>
  <c r="J33" i="13"/>
  <c r="J51" i="13"/>
  <c r="G15" i="13"/>
  <c r="G34" i="13" a="1"/>
  <c r="G34" i="13"/>
  <c r="G52" i="13"/>
  <c r="I11" i="13"/>
  <c r="I32" i="13" a="1"/>
  <c r="I32" i="13"/>
  <c r="I50" i="13"/>
  <c r="F15" i="13"/>
  <c r="F33" i="13" a="1"/>
  <c r="F33" i="13"/>
  <c r="F51" i="13"/>
  <c r="H11" i="13"/>
  <c r="H31" i="13" a="1"/>
  <c r="H31" i="13"/>
  <c r="H49" i="13"/>
  <c r="G11" i="13"/>
  <c r="G30" i="13" a="1"/>
  <c r="G30" i="13"/>
  <c r="G48" i="13"/>
  <c r="F11" i="13"/>
  <c r="F29" i="13" a="1"/>
  <c r="F29" i="13"/>
  <c r="F47" i="13"/>
  <c r="F14" i="13"/>
  <c r="F32" i="13" a="1"/>
  <c r="F32" i="13"/>
  <c r="F50" i="13"/>
  <c r="D16" i="13"/>
  <c r="D14" i="13"/>
  <c r="H14" i="13"/>
  <c r="H34" i="13" a="1"/>
  <c r="H34" i="13"/>
  <c r="H52" i="13"/>
  <c r="F12" i="13"/>
  <c r="F30" i="13" a="1"/>
  <c r="F30" i="13"/>
  <c r="F48" i="13"/>
  <c r="J12" i="13"/>
  <c r="J34" i="13" a="1"/>
  <c r="J34" i="13"/>
  <c r="J52" i="13"/>
  <c r="E12" i="13"/>
  <c r="E29" i="13" a="1"/>
  <c r="E29" i="13"/>
  <c r="E47" i="13"/>
  <c r="D12" i="13"/>
  <c r="I12" i="13"/>
  <c r="I33" i="13" a="1"/>
  <c r="I33" i="13"/>
  <c r="I51" i="13"/>
  <c r="H12" i="13"/>
  <c r="H32" i="13" a="1"/>
  <c r="H32" i="13"/>
  <c r="H50" i="13"/>
  <c r="E11" i="13"/>
  <c r="E28" i="13" a="1"/>
  <c r="E28" i="13"/>
  <c r="E46" i="13"/>
  <c r="U34" i="13" a="1"/>
  <c r="U34" i="13"/>
  <c r="H18" i="2"/>
  <c r="H17" i="2"/>
  <c r="H22" i="2"/>
  <c r="K21" i="2"/>
  <c r="H24" i="2"/>
  <c r="M25" i="2"/>
  <c r="M21" i="2"/>
  <c r="H21" i="2"/>
  <c r="H23" i="2"/>
  <c r="H19" i="2"/>
  <c r="M20" i="2"/>
  <c r="H20" i="2"/>
  <c r="M24" i="2"/>
  <c r="N24" i="2"/>
  <c r="M22" i="2"/>
  <c r="L52" i="2"/>
  <c r="N52" i="2"/>
  <c r="L50" i="2"/>
  <c r="L49" i="2"/>
  <c r="L54" i="2"/>
  <c r="M54" i="2"/>
  <c r="N54" i="2"/>
  <c r="L53" i="2"/>
  <c r="M53" i="2"/>
  <c r="N53" i="2"/>
  <c r="M52" i="2"/>
  <c r="L56" i="2"/>
  <c r="N56" i="2"/>
  <c r="M56" i="2"/>
  <c r="N50" i="2"/>
  <c r="P26" i="9"/>
  <c r="G50" i="2"/>
  <c r="M50" i="2"/>
  <c r="Q25" i="9"/>
  <c r="H49" i="2"/>
  <c r="N49" i="2"/>
  <c r="D23" i="9"/>
  <c r="M23" i="9"/>
  <c r="E115" i="4"/>
  <c r="F115" i="4"/>
  <c r="G115" i="4"/>
  <c r="K20" i="2"/>
  <c r="K18" i="2"/>
  <c r="K17" i="2"/>
  <c r="K24" i="2"/>
  <c r="K22" i="2"/>
  <c r="H24" i="9"/>
  <c r="F170" i="8"/>
  <c r="G170" i="8"/>
  <c r="H23" i="9"/>
  <c r="F169" i="8"/>
  <c r="G169" i="8"/>
  <c r="G25" i="9"/>
  <c r="E147" i="7"/>
  <c r="F147" i="7"/>
  <c r="G147" i="7"/>
  <c r="F153" i="7"/>
  <c r="G157" i="7"/>
  <c r="D44" i="13"/>
  <c r="D31" i="13" a="1"/>
  <c r="D31" i="13"/>
  <c r="X54" i="3"/>
  <c r="Y88" i="4"/>
  <c r="Y104" i="4"/>
  <c r="Z88" i="4"/>
  <c r="Z104" i="4"/>
  <c r="S88" i="4"/>
  <c r="S104" i="4"/>
  <c r="W88" i="4"/>
  <c r="W104" i="4"/>
  <c r="S89" i="4"/>
  <c r="S105" i="4"/>
  <c r="W89" i="4"/>
  <c r="W105" i="4"/>
  <c r="K86" i="5"/>
  <c r="K102" i="5"/>
  <c r="T88" i="4"/>
  <c r="T104" i="4"/>
  <c r="L88" i="4"/>
  <c r="L104" i="4"/>
  <c r="K104" i="4"/>
  <c r="R88" i="4"/>
  <c r="R104" i="4"/>
  <c r="J88" i="4"/>
  <c r="J104" i="4"/>
  <c r="Q88" i="4"/>
  <c r="Q104" i="4"/>
  <c r="I88" i="4"/>
  <c r="I104" i="4"/>
  <c r="X88" i="4"/>
  <c r="X104" i="4"/>
  <c r="P88" i="4"/>
  <c r="P104" i="4"/>
  <c r="O88" i="4"/>
  <c r="O104" i="4"/>
  <c r="V88" i="4"/>
  <c r="V104" i="4"/>
  <c r="N88" i="4"/>
  <c r="N104" i="4"/>
  <c r="U88" i="4"/>
  <c r="U104" i="4"/>
  <c r="M88" i="4"/>
  <c r="M104" i="4"/>
  <c r="Z89" i="4"/>
  <c r="Z105" i="4"/>
  <c r="R89" i="4"/>
  <c r="R105" i="4"/>
  <c r="J89" i="4"/>
  <c r="J105" i="4"/>
  <c r="H89" i="4"/>
  <c r="H105" i="4"/>
  <c r="Y89" i="4"/>
  <c r="Y105" i="4"/>
  <c r="Q89" i="4"/>
  <c r="Q105" i="4"/>
  <c r="I89" i="4"/>
  <c r="I105" i="4"/>
  <c r="X89" i="4"/>
  <c r="X105" i="4"/>
  <c r="P89" i="4"/>
  <c r="P105" i="4"/>
  <c r="O89" i="4"/>
  <c r="O105" i="4"/>
  <c r="V89" i="4"/>
  <c r="V105" i="4"/>
  <c r="N89" i="4"/>
  <c r="N105" i="4"/>
  <c r="U89" i="4"/>
  <c r="U105" i="4"/>
  <c r="M89" i="4"/>
  <c r="M105" i="4"/>
  <c r="T89" i="4"/>
  <c r="T105" i="4"/>
  <c r="L89" i="4"/>
  <c r="L105" i="4"/>
  <c r="K89" i="4"/>
  <c r="K105" i="4"/>
  <c r="H90" i="4"/>
  <c r="H106" i="4"/>
  <c r="X90" i="4"/>
  <c r="X106" i="4"/>
  <c r="P90" i="4"/>
  <c r="P106" i="4"/>
  <c r="W90" i="4"/>
  <c r="W106" i="4"/>
  <c r="O90" i="4"/>
  <c r="O106" i="4"/>
  <c r="V90" i="4"/>
  <c r="V106" i="4"/>
  <c r="N90" i="4"/>
  <c r="N106" i="4"/>
  <c r="U90" i="4"/>
  <c r="U106" i="4"/>
  <c r="M90" i="4"/>
  <c r="M106" i="4"/>
  <c r="T90" i="4"/>
  <c r="T106" i="4"/>
  <c r="L90" i="4"/>
  <c r="L106" i="4"/>
  <c r="G90" i="4"/>
  <c r="G106" i="4"/>
  <c r="S90" i="4"/>
  <c r="S106" i="4"/>
  <c r="K90" i="4"/>
  <c r="K106" i="4"/>
  <c r="Z90" i="4"/>
  <c r="Z106" i="4"/>
  <c r="R90" i="4"/>
  <c r="R106" i="4"/>
  <c r="J90" i="4"/>
  <c r="J106" i="4"/>
  <c r="Y90" i="4"/>
  <c r="Y106" i="4"/>
  <c r="Q90" i="4"/>
  <c r="Q106" i="4"/>
  <c r="I90" i="4"/>
  <c r="I106" i="4"/>
  <c r="E108" i="4"/>
  <c r="T92" i="4"/>
  <c r="T108" i="4"/>
  <c r="L92" i="4"/>
  <c r="L108" i="4"/>
  <c r="F92" i="4"/>
  <c r="F108" i="4"/>
  <c r="S92" i="4"/>
  <c r="S108" i="4"/>
  <c r="K92" i="4"/>
  <c r="K108" i="4"/>
  <c r="Z92" i="4"/>
  <c r="Z108" i="4"/>
  <c r="R92" i="4"/>
  <c r="R108" i="4"/>
  <c r="J92" i="4"/>
  <c r="J108" i="4"/>
  <c r="G92" i="4"/>
  <c r="G108" i="4"/>
  <c r="Y92" i="4"/>
  <c r="Y108" i="4"/>
  <c r="Q92" i="4"/>
  <c r="Q108" i="4"/>
  <c r="I92" i="4"/>
  <c r="I108" i="4"/>
  <c r="X92" i="4"/>
  <c r="X108" i="4"/>
  <c r="P92" i="4"/>
  <c r="P108" i="4"/>
  <c r="W92" i="4"/>
  <c r="W108" i="4"/>
  <c r="O92" i="4"/>
  <c r="O108" i="4"/>
  <c r="H92" i="4"/>
  <c r="H108" i="4"/>
  <c r="V92" i="4"/>
  <c r="V108" i="4"/>
  <c r="N92" i="4"/>
  <c r="N108" i="4"/>
  <c r="U92" i="4"/>
  <c r="U108" i="4"/>
  <c r="M92" i="4"/>
  <c r="M108" i="4"/>
  <c r="AH90" i="3"/>
  <c r="Q82" i="5"/>
  <c r="Q98" i="5"/>
  <c r="G25" i="2"/>
  <c r="K25" i="2"/>
  <c r="AA162" i="8"/>
  <c r="E178" i="8"/>
  <c r="AB114" i="7"/>
  <c r="AB113" i="7"/>
  <c r="J43" i="7"/>
  <c r="K27" i="7"/>
  <c r="K43" i="7"/>
  <c r="K26" i="7"/>
  <c r="J42" i="7"/>
  <c r="I41" i="7"/>
  <c r="I52" i="7"/>
  <c r="J25" i="7"/>
  <c r="I53" i="7"/>
  <c r="AE91" i="3"/>
  <c r="W54" i="3"/>
  <c r="V54" i="3"/>
  <c r="Y46" i="3"/>
  <c r="Y54" i="3"/>
  <c r="U54" i="3"/>
  <c r="L115" i="6" a="1"/>
  <c r="L115" i="6"/>
  <c r="AC53" i="3"/>
  <c r="K115" i="6" a="1"/>
  <c r="K115" i="6"/>
  <c r="AB53" i="3"/>
  <c r="Z53" i="3"/>
  <c r="Y53" i="3"/>
  <c r="X53" i="3"/>
  <c r="W53" i="3"/>
  <c r="V53" i="3"/>
  <c r="U53" i="3"/>
  <c r="L44" i="4" a="1"/>
  <c r="L44" i="4"/>
  <c r="AA100" i="4"/>
  <c r="Y97" i="3"/>
  <c r="G105" i="5"/>
  <c r="X98" i="3"/>
  <c r="W99" i="3"/>
  <c r="E107" i="5"/>
  <c r="G40" i="5"/>
  <c r="H40" i="5"/>
  <c r="E40" i="5"/>
  <c r="H41" i="5"/>
  <c r="D40" i="5"/>
  <c r="F40" i="5"/>
  <c r="Z85" i="4"/>
  <c r="Z101" i="4"/>
  <c r="R85" i="4"/>
  <c r="R101" i="4"/>
  <c r="T85" i="4"/>
  <c r="T101" i="4"/>
  <c r="Y85" i="4"/>
  <c r="Y101" i="4"/>
  <c r="Q85" i="4"/>
  <c r="Q101" i="4"/>
  <c r="O85" i="4"/>
  <c r="O101" i="4"/>
  <c r="S85" i="4"/>
  <c r="S101" i="4"/>
  <c r="X85" i="4"/>
  <c r="X101" i="4"/>
  <c r="P85" i="4"/>
  <c r="P101" i="4"/>
  <c r="W85" i="4"/>
  <c r="W101" i="4"/>
  <c r="V85" i="4"/>
  <c r="V101" i="4"/>
  <c r="N85" i="4"/>
  <c r="N101" i="4"/>
  <c r="U85" i="4"/>
  <c r="U101" i="4"/>
  <c r="M85" i="4"/>
  <c r="M101" i="4"/>
  <c r="L85" i="4"/>
  <c r="L101" i="4"/>
  <c r="Y86" i="4"/>
  <c r="Y102" i="4"/>
  <c r="Q86" i="4"/>
  <c r="Q102" i="4"/>
  <c r="U86" i="4"/>
  <c r="U102" i="4"/>
  <c r="R86" i="4"/>
  <c r="R102" i="4"/>
  <c r="X86" i="4"/>
  <c r="X102" i="4"/>
  <c r="P86" i="4"/>
  <c r="P102" i="4"/>
  <c r="N86" i="4"/>
  <c r="N102" i="4"/>
  <c r="S86" i="4"/>
  <c r="S102" i="4"/>
  <c r="W86" i="4"/>
  <c r="W102" i="4"/>
  <c r="O86" i="4"/>
  <c r="O102" i="4"/>
  <c r="V86" i="4"/>
  <c r="V102" i="4"/>
  <c r="M86" i="4"/>
  <c r="M102" i="4"/>
  <c r="K86" i="4"/>
  <c r="K102" i="4"/>
  <c r="T86" i="4"/>
  <c r="T102" i="4"/>
  <c r="L86" i="4"/>
  <c r="L102" i="4"/>
  <c r="Z86" i="4"/>
  <c r="Z102" i="4"/>
  <c r="D34" i="4"/>
  <c r="G38" i="4"/>
  <c r="H38" i="4"/>
  <c r="E38" i="4"/>
  <c r="F38" i="4"/>
  <c r="D38" i="4"/>
  <c r="L37" i="4"/>
  <c r="G37" i="4"/>
  <c r="F37" i="4"/>
  <c r="E37" i="4"/>
  <c r="H37" i="4"/>
  <c r="D37" i="4"/>
  <c r="H36" i="4"/>
  <c r="K36" i="4"/>
  <c r="K37" i="4"/>
  <c r="J36" i="4"/>
  <c r="J37" i="4"/>
  <c r="I36" i="4"/>
  <c r="I37" i="4"/>
  <c r="D36" i="4"/>
  <c r="G36" i="4"/>
  <c r="F36" i="4"/>
  <c r="E36" i="4"/>
  <c r="W52" i="3"/>
  <c r="D32" i="4"/>
  <c r="F32" i="4"/>
  <c r="E32" i="4"/>
  <c r="D31" i="4"/>
  <c r="E31" i="4"/>
  <c r="F31" i="4"/>
  <c r="G31" i="4"/>
  <c r="D30" i="4"/>
  <c r="H30" i="4"/>
  <c r="G30" i="4"/>
  <c r="E30" i="4"/>
  <c r="F30" i="4"/>
  <c r="AA43" i="3"/>
  <c r="V43" i="3"/>
  <c r="Y44" i="3"/>
  <c r="D28" i="4"/>
  <c r="H28" i="4"/>
  <c r="J28" i="4"/>
  <c r="F28" i="4"/>
  <c r="I28" i="4"/>
  <c r="E28" i="4"/>
  <c r="G28" i="4"/>
  <c r="U52" i="3"/>
  <c r="X44" i="3"/>
  <c r="AB93" i="3"/>
  <c r="AA44" i="3"/>
  <c r="D27" i="4"/>
  <c r="G27" i="4"/>
  <c r="H27" i="4"/>
  <c r="J27" i="4"/>
  <c r="I27" i="4"/>
  <c r="K27" i="4"/>
  <c r="E27" i="4"/>
  <c r="F27" i="4"/>
  <c r="Z52" i="3"/>
  <c r="W44" i="3"/>
  <c r="U44" i="3"/>
  <c r="X46" i="3"/>
  <c r="V44" i="3"/>
  <c r="Y96" i="3"/>
  <c r="U50" i="3"/>
  <c r="Z43" i="3"/>
  <c r="X52" i="3"/>
  <c r="AA52" i="3"/>
  <c r="AA53" i="3"/>
  <c r="Y43" i="3"/>
  <c r="Y52" i="3"/>
  <c r="AB43" i="3"/>
  <c r="W47" i="3"/>
  <c r="V48" i="3"/>
  <c r="U48" i="3"/>
  <c r="V46" i="3"/>
  <c r="V52" i="3"/>
  <c r="U47" i="3"/>
  <c r="X43" i="3"/>
  <c r="V47" i="3"/>
  <c r="W48" i="3"/>
  <c r="AC92" i="3"/>
  <c r="U46" i="3"/>
  <c r="W43" i="3"/>
  <c r="W46" i="3"/>
  <c r="U43" i="3"/>
  <c r="AC94" i="3"/>
  <c r="AI90" i="3"/>
  <c r="D30" i="13" a="1"/>
  <c r="D30" i="13"/>
  <c r="D48" i="13"/>
  <c r="D32" i="13" a="1"/>
  <c r="D32" i="13"/>
  <c r="D28" i="13" a="1"/>
  <c r="D28" i="13"/>
  <c r="D46" i="13"/>
  <c r="H27" i="2"/>
  <c r="H88" i="5"/>
  <c r="H104" i="5"/>
  <c r="I87" i="5"/>
  <c r="I103" i="5"/>
  <c r="AA108" i="4"/>
  <c r="AA106" i="4"/>
  <c r="AA105" i="4"/>
  <c r="AA104" i="4"/>
  <c r="AA102" i="4"/>
  <c r="AA82" i="13"/>
  <c r="X82" i="13"/>
  <c r="W75" i="13"/>
  <c r="W76" i="13"/>
  <c r="Y82" i="13"/>
  <c r="X75" i="13"/>
  <c r="X87" i="13"/>
  <c r="X88" i="13"/>
  <c r="Z75" i="13"/>
  <c r="Z87" i="13"/>
  <c r="Z88" i="13"/>
  <c r="AA79" i="13"/>
  <c r="X79" i="13"/>
  <c r="AC76" i="13"/>
  <c r="AC87" i="13"/>
  <c r="AC88" i="13"/>
  <c r="Y75" i="13"/>
  <c r="AA75" i="13"/>
  <c r="Y79" i="13"/>
  <c r="AB75" i="13"/>
  <c r="W82" i="13"/>
  <c r="V82" i="13"/>
  <c r="V79" i="13"/>
  <c r="V75" i="13"/>
  <c r="AB79" i="13"/>
  <c r="W79" i="13"/>
  <c r="Z82" i="13"/>
  <c r="Z79" i="13"/>
  <c r="AC83" i="13"/>
  <c r="AC84" i="13"/>
  <c r="G79" i="13"/>
  <c r="G83" i="13"/>
  <c r="K83" i="13"/>
  <c r="K84" i="13"/>
  <c r="L83" i="13"/>
  <c r="L84" i="13"/>
  <c r="I82" i="13"/>
  <c r="J82" i="13"/>
  <c r="F82" i="13"/>
  <c r="H79" i="13"/>
  <c r="K82" i="13"/>
  <c r="E82" i="13"/>
  <c r="G82" i="13"/>
  <c r="H82" i="13"/>
  <c r="I79" i="13"/>
  <c r="J79" i="13"/>
  <c r="F79" i="13"/>
  <c r="E79" i="13"/>
  <c r="L69" i="13"/>
  <c r="L70" i="13"/>
  <c r="L76" i="13"/>
  <c r="K57" i="13"/>
  <c r="K58" i="13"/>
  <c r="L66" i="13"/>
  <c r="AC58" i="13"/>
  <c r="AC66" i="13"/>
  <c r="AB61" i="13"/>
  <c r="AB66" i="13"/>
  <c r="H75" i="13"/>
  <c r="H87" i="13"/>
  <c r="G75" i="13"/>
  <c r="G87" i="13"/>
  <c r="I75" i="13"/>
  <c r="I87" i="13"/>
  <c r="J75" i="13"/>
  <c r="J87" i="13"/>
  <c r="F75" i="13"/>
  <c r="F87" i="13"/>
  <c r="K75" i="13"/>
  <c r="K87" i="13"/>
  <c r="E75" i="13"/>
  <c r="E87" i="13"/>
  <c r="E103" i="13"/>
  <c r="E99" i="13"/>
  <c r="L65" i="13"/>
  <c r="L88" i="13"/>
  <c r="U46" i="13"/>
  <c r="U45" i="13"/>
  <c r="U49" i="13"/>
  <c r="U50" i="13"/>
  <c r="U48" i="13"/>
  <c r="U52" i="13"/>
  <c r="AC69" i="13"/>
  <c r="K61" i="13"/>
  <c r="K64" i="13"/>
  <c r="I61" i="13"/>
  <c r="I57" i="13"/>
  <c r="I64" i="13"/>
  <c r="W64" i="13"/>
  <c r="W57" i="13"/>
  <c r="W61" i="13"/>
  <c r="V57" i="13"/>
  <c r="E61" i="13"/>
  <c r="Z57" i="13"/>
  <c r="E57" i="13"/>
  <c r="E64" i="13"/>
  <c r="AA61" i="13"/>
  <c r="E97" i="13"/>
  <c r="J64" i="13"/>
  <c r="G57" i="13"/>
  <c r="J57" i="13"/>
  <c r="G64" i="13"/>
  <c r="G61" i="13"/>
  <c r="Z61" i="13"/>
  <c r="J61" i="13"/>
  <c r="Y61" i="13"/>
  <c r="X64" i="13"/>
  <c r="X61" i="13"/>
  <c r="H61" i="13"/>
  <c r="Y64" i="13"/>
  <c r="X57" i="13"/>
  <c r="AA64" i="13"/>
  <c r="AA57" i="13"/>
  <c r="Y57" i="13"/>
  <c r="V64" i="13"/>
  <c r="V61" i="13"/>
  <c r="H57" i="13"/>
  <c r="H64" i="13"/>
  <c r="AB64" i="13"/>
  <c r="AB57" i="13"/>
  <c r="Z64" i="13"/>
  <c r="AF91" i="3"/>
  <c r="E101" i="13"/>
  <c r="E100" i="13"/>
  <c r="E102" i="13"/>
  <c r="E98" i="13"/>
  <c r="D47" i="2"/>
  <c r="J47" i="2"/>
  <c r="N20" i="2"/>
  <c r="N21" i="2"/>
  <c r="N22" i="2"/>
  <c r="N23" i="2"/>
  <c r="L57" i="2"/>
  <c r="Q24" i="9"/>
  <c r="H48" i="2"/>
  <c r="N48" i="2"/>
  <c r="P25" i="9"/>
  <c r="G49" i="2"/>
  <c r="M49" i="2"/>
  <c r="Q23" i="9"/>
  <c r="H47" i="2"/>
  <c r="G153" i="7"/>
  <c r="F178" i="8"/>
  <c r="G178" i="8"/>
  <c r="H33" i="9"/>
  <c r="Q33" i="9"/>
  <c r="G24" i="9"/>
  <c r="E146" i="7"/>
  <c r="F146" i="7"/>
  <c r="G146" i="7"/>
  <c r="G23" i="9"/>
  <c r="E145" i="7"/>
  <c r="D24" i="9"/>
  <c r="E116" i="4"/>
  <c r="D27" i="9"/>
  <c r="E119" i="4"/>
  <c r="F119" i="4"/>
  <c r="G119" i="4"/>
  <c r="D31" i="9"/>
  <c r="E123" i="4"/>
  <c r="F123" i="4"/>
  <c r="G123" i="4"/>
  <c r="D50" i="13"/>
  <c r="D45" i="13"/>
  <c r="D49" i="13"/>
  <c r="F61" i="13"/>
  <c r="F64" i="13"/>
  <c r="F57" i="13"/>
  <c r="F91" i="5"/>
  <c r="F107" i="5"/>
  <c r="G90" i="5"/>
  <c r="G106" i="5"/>
  <c r="H89" i="5"/>
  <c r="H105" i="5"/>
  <c r="AA139" i="7"/>
  <c r="E155" i="7"/>
  <c r="D45" i="4" a="1"/>
  <c r="D45" i="4"/>
  <c r="K25" i="7"/>
  <c r="J41" i="7"/>
  <c r="J52" i="7"/>
  <c r="J53" i="7"/>
  <c r="L26" i="7"/>
  <c r="L42" i="7"/>
  <c r="K42" i="7"/>
  <c r="N83" i="5"/>
  <c r="N99" i="5"/>
  <c r="Z97" i="3"/>
  <c r="H42" i="4"/>
  <c r="H41" i="4"/>
  <c r="F112" i="6"/>
  <c r="J115" i="6" a="1"/>
  <c r="J115" i="6"/>
  <c r="G112" i="6"/>
  <c r="H112" i="6"/>
  <c r="E112" i="6"/>
  <c r="K44" i="4" a="1"/>
  <c r="K44" i="4"/>
  <c r="H45" i="4" a="1"/>
  <c r="H45" i="4"/>
  <c r="AJ90" i="3"/>
  <c r="R82" i="5"/>
  <c r="R98" i="5"/>
  <c r="Y98" i="3"/>
  <c r="X99" i="3"/>
  <c r="AA101" i="4"/>
  <c r="G45" i="4" a="1"/>
  <c r="G45" i="4"/>
  <c r="I44" i="4" a="1"/>
  <c r="I44" i="4"/>
  <c r="J44" i="4" a="1"/>
  <c r="J44" i="4"/>
  <c r="F45" i="4" a="1"/>
  <c r="F45" i="4"/>
  <c r="E45" i="4" a="1"/>
  <c r="E45" i="4"/>
  <c r="AA95" i="3"/>
  <c r="Z96" i="3"/>
  <c r="AD92" i="3"/>
  <c r="L84" i="5"/>
  <c r="L100" i="5"/>
  <c r="AC93" i="3"/>
  <c r="L85" i="5"/>
  <c r="L101" i="5"/>
  <c r="K85" i="5"/>
  <c r="K101" i="5"/>
  <c r="AD94" i="3"/>
  <c r="M86" i="5"/>
  <c r="M102" i="5"/>
  <c r="L86" i="5"/>
  <c r="L102" i="5"/>
  <c r="E40" i="4"/>
  <c r="D40" i="4"/>
  <c r="F40" i="4"/>
  <c r="H40" i="4"/>
  <c r="G40" i="4"/>
  <c r="D114" i="13"/>
  <c r="E114" i="13"/>
  <c r="O83" i="5"/>
  <c r="O99" i="5"/>
  <c r="U82" i="13"/>
  <c r="U79" i="13"/>
  <c r="U75" i="13"/>
  <c r="U76" i="13"/>
  <c r="U64" i="13"/>
  <c r="W87" i="13"/>
  <c r="W88" i="13"/>
  <c r="U61" i="13"/>
  <c r="G84" i="13"/>
  <c r="X76" i="13"/>
  <c r="U57" i="13"/>
  <c r="U58" i="13"/>
  <c r="Z76" i="13"/>
  <c r="X84" i="13"/>
  <c r="X80" i="13"/>
  <c r="X83" i="13"/>
  <c r="AA83" i="13"/>
  <c r="AA84" i="13"/>
  <c r="AA80" i="13"/>
  <c r="Z84" i="13"/>
  <c r="Z80" i="13"/>
  <c r="Z83" i="13"/>
  <c r="Y84" i="13"/>
  <c r="Y80" i="13"/>
  <c r="Y83" i="13"/>
  <c r="AB87" i="13"/>
  <c r="AB88" i="13"/>
  <c r="AB76" i="13"/>
  <c r="W83" i="13"/>
  <c r="W84" i="13"/>
  <c r="W80" i="13"/>
  <c r="AA87" i="13"/>
  <c r="AA88" i="13"/>
  <c r="AA76" i="13"/>
  <c r="AB84" i="13"/>
  <c r="AB80" i="13"/>
  <c r="AB83" i="13"/>
  <c r="Y87" i="13"/>
  <c r="Y88" i="13"/>
  <c r="Y76" i="13"/>
  <c r="V76" i="13"/>
  <c r="V87" i="13"/>
  <c r="V88" i="13"/>
  <c r="V84" i="13"/>
  <c r="V80" i="13"/>
  <c r="V83" i="13"/>
  <c r="E83" i="13"/>
  <c r="E84" i="13"/>
  <c r="H83" i="13"/>
  <c r="H84" i="13"/>
  <c r="F83" i="13"/>
  <c r="F84" i="13"/>
  <c r="J83" i="13"/>
  <c r="J84" i="13"/>
  <c r="I83" i="13"/>
  <c r="I84" i="13"/>
  <c r="AB65" i="13"/>
  <c r="AB63" i="13"/>
  <c r="AB67" i="13"/>
  <c r="D82" i="13"/>
  <c r="K69" i="13"/>
  <c r="K70" i="13"/>
  <c r="D79" i="13"/>
  <c r="K76" i="13"/>
  <c r="F76" i="13"/>
  <c r="J76" i="13"/>
  <c r="I76" i="13"/>
  <c r="G76" i="13"/>
  <c r="H76" i="13"/>
  <c r="E76" i="13"/>
  <c r="H58" i="13"/>
  <c r="H66" i="13"/>
  <c r="H62" i="13"/>
  <c r="H59" i="13"/>
  <c r="J69" i="13"/>
  <c r="J70" i="13"/>
  <c r="E58" i="13"/>
  <c r="I69" i="13"/>
  <c r="I70" i="13"/>
  <c r="G58" i="13"/>
  <c r="Z58" i="13"/>
  <c r="I66" i="13"/>
  <c r="I62" i="13"/>
  <c r="I59" i="13"/>
  <c r="E66" i="13"/>
  <c r="E62" i="13"/>
  <c r="Y69" i="13"/>
  <c r="Y70" i="13"/>
  <c r="V69" i="13"/>
  <c r="V70" i="13"/>
  <c r="K66" i="13"/>
  <c r="K62" i="13"/>
  <c r="K59" i="13"/>
  <c r="AA69" i="13"/>
  <c r="AA70" i="13"/>
  <c r="J66" i="13"/>
  <c r="J62" i="13"/>
  <c r="W65" i="13"/>
  <c r="AC70" i="13"/>
  <c r="F66" i="13"/>
  <c r="F62" i="13"/>
  <c r="W58" i="13"/>
  <c r="G66" i="13"/>
  <c r="G62" i="13"/>
  <c r="G59" i="13"/>
  <c r="AA65" i="13"/>
  <c r="D75" i="13"/>
  <c r="D111" i="13"/>
  <c r="D113" i="13"/>
  <c r="Z69" i="13"/>
  <c r="Z70" i="13"/>
  <c r="D112" i="13"/>
  <c r="I58" i="13"/>
  <c r="I65" i="13"/>
  <c r="K65" i="13"/>
  <c r="AA66" i="13"/>
  <c r="W69" i="13"/>
  <c r="W70" i="13"/>
  <c r="W66" i="13"/>
  <c r="W62" i="13"/>
  <c r="W60" i="13"/>
  <c r="V58" i="13"/>
  <c r="E65" i="13"/>
  <c r="J58" i="13"/>
  <c r="E69" i="13"/>
  <c r="E70" i="13"/>
  <c r="G65" i="13"/>
  <c r="G69" i="13"/>
  <c r="G70" i="13"/>
  <c r="J65" i="13"/>
  <c r="H65" i="13"/>
  <c r="H69" i="13"/>
  <c r="H70" i="13"/>
  <c r="Z66" i="13"/>
  <c r="Z65" i="13"/>
  <c r="Y65" i="13"/>
  <c r="Y66" i="13"/>
  <c r="Y62" i="13"/>
  <c r="Y58" i="13"/>
  <c r="X58" i="13"/>
  <c r="X69" i="13"/>
  <c r="X70" i="13"/>
  <c r="AA58" i="13"/>
  <c r="X66" i="13"/>
  <c r="X62" i="13"/>
  <c r="X65" i="13"/>
  <c r="V65" i="13"/>
  <c r="V66" i="13"/>
  <c r="V62" i="13"/>
  <c r="AG91" i="3"/>
  <c r="P83" i="5"/>
  <c r="P99" i="5"/>
  <c r="AB58" i="13"/>
  <c r="AB69" i="13"/>
  <c r="AB62" i="13"/>
  <c r="V96" i="13"/>
  <c r="D110" i="13"/>
  <c r="D57" i="13"/>
  <c r="D61" i="13"/>
  <c r="G47" i="2"/>
  <c r="M47" i="2"/>
  <c r="N27" i="2"/>
  <c r="N47" i="2"/>
  <c r="H57" i="2"/>
  <c r="N57" i="2"/>
  <c r="M31" i="9"/>
  <c r="D55" i="2"/>
  <c r="J55" i="2"/>
  <c r="M24" i="9"/>
  <c r="D48" i="2"/>
  <c r="M27" i="9"/>
  <c r="D51" i="2"/>
  <c r="J51" i="2"/>
  <c r="P24" i="9"/>
  <c r="G48" i="2"/>
  <c r="M48" i="2"/>
  <c r="P23" i="9"/>
  <c r="K168" i="8"/>
  <c r="K169" i="8"/>
  <c r="K177" i="8"/>
  <c r="K170" i="8"/>
  <c r="K171" i="8"/>
  <c r="K173" i="8"/>
  <c r="K172" i="8"/>
  <c r="K174" i="8"/>
  <c r="K175" i="8"/>
  <c r="K176" i="8"/>
  <c r="G33" i="9"/>
  <c r="P33" i="9"/>
  <c r="F145" i="7"/>
  <c r="G145" i="7"/>
  <c r="F116" i="4"/>
  <c r="D30" i="9"/>
  <c r="E122" i="4"/>
  <c r="F122" i="4"/>
  <c r="G122" i="4"/>
  <c r="D28" i="9"/>
  <c r="E120" i="4"/>
  <c r="F120" i="4"/>
  <c r="D32" i="9"/>
  <c r="E124" i="4"/>
  <c r="F124" i="4"/>
  <c r="G124" i="4"/>
  <c r="D29" i="9"/>
  <c r="E121" i="4"/>
  <c r="F121" i="4"/>
  <c r="G121" i="4"/>
  <c r="D26" i="9"/>
  <c r="E118" i="4"/>
  <c r="F118" i="4"/>
  <c r="G118" i="4"/>
  <c r="D25" i="9"/>
  <c r="E117" i="4"/>
  <c r="F117" i="4"/>
  <c r="G117" i="4"/>
  <c r="D64" i="13"/>
  <c r="F58" i="13"/>
  <c r="F69" i="13"/>
  <c r="F70" i="13"/>
  <c r="F65" i="13"/>
  <c r="G91" i="5"/>
  <c r="G107" i="5"/>
  <c r="I89" i="5"/>
  <c r="I105" i="5"/>
  <c r="Z98" i="3"/>
  <c r="AA98" i="3"/>
  <c r="H90" i="5"/>
  <c r="H106" i="5"/>
  <c r="I88" i="5"/>
  <c r="I104" i="5"/>
  <c r="J87" i="5"/>
  <c r="J103" i="5"/>
  <c r="K52" i="7"/>
  <c r="K53" i="7"/>
  <c r="L25" i="7"/>
  <c r="K41" i="7"/>
  <c r="AA97" i="3"/>
  <c r="AK90" i="3"/>
  <c r="S82" i="5"/>
  <c r="S98" i="5"/>
  <c r="Y99" i="3"/>
  <c r="AB95" i="3"/>
  <c r="AA96" i="3"/>
  <c r="AA109" i="4"/>
  <c r="AD93" i="3"/>
  <c r="M85" i="5"/>
  <c r="M101" i="5"/>
  <c r="AE94" i="3"/>
  <c r="AE92" i="3"/>
  <c r="M84" i="5"/>
  <c r="M100" i="5"/>
  <c r="G114" i="13"/>
  <c r="Z81" i="13"/>
  <c r="Z85" i="13"/>
  <c r="U83" i="13"/>
  <c r="U84" i="13"/>
  <c r="U80" i="13"/>
  <c r="U65" i="13"/>
  <c r="U66" i="13"/>
  <c r="X81" i="13"/>
  <c r="X85" i="13"/>
  <c r="AB81" i="13"/>
  <c r="AB85" i="13"/>
  <c r="Y81" i="13"/>
  <c r="Y85" i="13"/>
  <c r="V78" i="13"/>
  <c r="V77" i="13"/>
  <c r="U87" i="13"/>
  <c r="U88" i="13"/>
  <c r="AB78" i="13"/>
  <c r="AB77" i="13"/>
  <c r="Y77" i="13"/>
  <c r="Y78" i="13"/>
  <c r="Z78" i="13"/>
  <c r="Z77" i="13"/>
  <c r="W77" i="13"/>
  <c r="W78" i="13"/>
  <c r="AA78" i="13"/>
  <c r="AA77" i="13"/>
  <c r="W81" i="13"/>
  <c r="W85" i="13"/>
  <c r="AA81" i="13"/>
  <c r="AA85" i="13"/>
  <c r="V81" i="13"/>
  <c r="V85" i="13"/>
  <c r="X77" i="13"/>
  <c r="X78" i="13"/>
  <c r="F63" i="13"/>
  <c r="F67" i="13"/>
  <c r="D76" i="13"/>
  <c r="D87" i="13"/>
  <c r="D83" i="13"/>
  <c r="D84" i="13"/>
  <c r="G63" i="13"/>
  <c r="G67" i="13"/>
  <c r="E63" i="13"/>
  <c r="E67" i="13"/>
  <c r="K63" i="13"/>
  <c r="K67" i="13"/>
  <c r="I63" i="13"/>
  <c r="I67" i="13"/>
  <c r="AA63" i="13"/>
  <c r="AA67" i="13"/>
  <c r="J59" i="13"/>
  <c r="U69" i="13"/>
  <c r="U70" i="13"/>
  <c r="Z62" i="13"/>
  <c r="Z59" i="13"/>
  <c r="E59" i="13"/>
  <c r="AB70" i="13"/>
  <c r="H63" i="13"/>
  <c r="H67" i="13"/>
  <c r="J63" i="13"/>
  <c r="J67" i="13"/>
  <c r="D66" i="13"/>
  <c r="D62" i="13"/>
  <c r="G111" i="13"/>
  <c r="E113" i="13"/>
  <c r="W59" i="13"/>
  <c r="K60" i="13"/>
  <c r="K88" i="13"/>
  <c r="AA62" i="13"/>
  <c r="I60" i="13"/>
  <c r="W63" i="13"/>
  <c r="E60" i="13"/>
  <c r="E111" i="13"/>
  <c r="G60" i="13"/>
  <c r="H60" i="13"/>
  <c r="H88" i="13"/>
  <c r="J60" i="13"/>
  <c r="X63" i="13"/>
  <c r="X67" i="13"/>
  <c r="AH91" i="3"/>
  <c r="Q83" i="5"/>
  <c r="Q99" i="5"/>
  <c r="Z63" i="13"/>
  <c r="Z67" i="13"/>
  <c r="Y60" i="13"/>
  <c r="Y59" i="13"/>
  <c r="Y63" i="13"/>
  <c r="Y67" i="13"/>
  <c r="X60" i="13"/>
  <c r="X59" i="13"/>
  <c r="V60" i="13"/>
  <c r="V59" i="13"/>
  <c r="V63" i="13"/>
  <c r="V67" i="13"/>
  <c r="AB60" i="13"/>
  <c r="AB59" i="13"/>
  <c r="N86" i="5"/>
  <c r="N102" i="5"/>
  <c r="V97" i="13"/>
  <c r="E110" i="13"/>
  <c r="E115" i="13"/>
  <c r="E112" i="13"/>
  <c r="D58" i="13"/>
  <c r="D69" i="13"/>
  <c r="D70" i="13"/>
  <c r="G57" i="2"/>
  <c r="M57" i="2"/>
  <c r="J48" i="2"/>
  <c r="M26" i="9"/>
  <c r="D50" i="2"/>
  <c r="J50" i="2"/>
  <c r="M30" i="9"/>
  <c r="D54" i="2"/>
  <c r="J54" i="2"/>
  <c r="M29" i="9"/>
  <c r="D53" i="2"/>
  <c r="J53" i="2"/>
  <c r="M32" i="9"/>
  <c r="D56" i="2"/>
  <c r="J56" i="2"/>
  <c r="M25" i="9"/>
  <c r="D49" i="2"/>
  <c r="J49" i="2"/>
  <c r="M28" i="9"/>
  <c r="D52" i="2"/>
  <c r="J52" i="2"/>
  <c r="G127" i="4"/>
  <c r="G120" i="4"/>
  <c r="F155" i="7"/>
  <c r="G155" i="7"/>
  <c r="E125" i="4"/>
  <c r="G116" i="4"/>
  <c r="F125" i="4"/>
  <c r="G125" i="4"/>
  <c r="D33" i="9"/>
  <c r="M33" i="9"/>
  <c r="D65" i="13"/>
  <c r="F59" i="13"/>
  <c r="F60" i="13"/>
  <c r="J90" i="5"/>
  <c r="J106" i="5"/>
  <c r="J89" i="5"/>
  <c r="J105" i="5"/>
  <c r="J88" i="5"/>
  <c r="J104" i="5"/>
  <c r="I90" i="5"/>
  <c r="I106" i="5"/>
  <c r="H91" i="5"/>
  <c r="H107" i="5"/>
  <c r="K87" i="5"/>
  <c r="K103" i="5"/>
  <c r="L52" i="7"/>
  <c r="L53" i="7"/>
  <c r="M25" i="7"/>
  <c r="L41" i="7"/>
  <c r="AB97" i="3"/>
  <c r="T82" i="5"/>
  <c r="T98" i="5"/>
  <c r="AL90" i="3"/>
  <c r="Z99" i="3"/>
  <c r="AB96" i="3"/>
  <c r="AB98" i="3"/>
  <c r="AC95" i="3"/>
  <c r="AE93" i="3"/>
  <c r="AF94" i="3"/>
  <c r="AG94" i="3"/>
  <c r="P86" i="5"/>
  <c r="P102" i="5"/>
  <c r="N84" i="5"/>
  <c r="N100" i="5"/>
  <c r="AF92" i="3"/>
  <c r="U63" i="13"/>
  <c r="U67" i="13"/>
  <c r="U62" i="13"/>
  <c r="U59" i="13"/>
  <c r="U81" i="13"/>
  <c r="U85" i="13"/>
  <c r="U77" i="13"/>
  <c r="U78" i="13"/>
  <c r="Z60" i="13"/>
  <c r="J88" i="13"/>
  <c r="K80" i="13"/>
  <c r="F80" i="13"/>
  <c r="D63" i="13"/>
  <c r="D67" i="13"/>
  <c r="I80" i="13"/>
  <c r="E80" i="13"/>
  <c r="G80" i="13"/>
  <c r="W67" i="13"/>
  <c r="F88" i="13"/>
  <c r="G88" i="13"/>
  <c r="AA60" i="13"/>
  <c r="E88" i="13"/>
  <c r="I88" i="13"/>
  <c r="O95" i="13"/>
  <c r="O96" i="13"/>
  <c r="L95" i="13"/>
  <c r="L96" i="13"/>
  <c r="L97" i="13"/>
  <c r="L98" i="13"/>
  <c r="F95" i="13"/>
  <c r="G95" i="13"/>
  <c r="AA59" i="13"/>
  <c r="AI91" i="3"/>
  <c r="R83" i="5"/>
  <c r="R99" i="5"/>
  <c r="I95" i="13"/>
  <c r="J95" i="13"/>
  <c r="N85" i="5"/>
  <c r="N101" i="5"/>
  <c r="D57" i="2"/>
  <c r="J57" i="2"/>
  <c r="K145" i="7"/>
  <c r="K149" i="7"/>
  <c r="K150" i="7"/>
  <c r="K151" i="7"/>
  <c r="K152" i="7"/>
  <c r="K153" i="7"/>
  <c r="K146" i="7"/>
  <c r="K154" i="7"/>
  <c r="K147" i="7"/>
  <c r="K148" i="7"/>
  <c r="H115" i="4"/>
  <c r="H117" i="4"/>
  <c r="H118" i="4"/>
  <c r="H120" i="4"/>
  <c r="H119" i="4"/>
  <c r="H116" i="4"/>
  <c r="H121" i="4"/>
  <c r="H122" i="4"/>
  <c r="H123" i="4"/>
  <c r="H124" i="4"/>
  <c r="G113" i="13"/>
  <c r="G110" i="13"/>
  <c r="G112" i="13"/>
  <c r="D60" i="13"/>
  <c r="D59" i="13"/>
  <c r="I91" i="5"/>
  <c r="I107" i="5"/>
  <c r="K89" i="5"/>
  <c r="K105" i="5"/>
  <c r="L87" i="5"/>
  <c r="L103" i="5"/>
  <c r="K90" i="5"/>
  <c r="K106" i="5"/>
  <c r="K88" i="5"/>
  <c r="K104" i="5"/>
  <c r="M52" i="7"/>
  <c r="M53" i="7"/>
  <c r="M41" i="7"/>
  <c r="H56" i="7"/>
  <c r="AC97" i="3"/>
  <c r="AC96" i="3"/>
  <c r="AM90" i="3"/>
  <c r="AN90" i="3"/>
  <c r="W82" i="5"/>
  <c r="W98" i="5"/>
  <c r="U82" i="5"/>
  <c r="U98" i="5"/>
  <c r="AA99" i="3"/>
  <c r="AC98" i="3"/>
  <c r="AD95" i="3"/>
  <c r="O86" i="5"/>
  <c r="O102" i="5"/>
  <c r="AF93" i="3"/>
  <c r="O85" i="5"/>
  <c r="O101" i="5"/>
  <c r="O84" i="5"/>
  <c r="O100" i="5"/>
  <c r="AG92" i="3"/>
  <c r="AH94" i="3"/>
  <c r="Q86" i="5"/>
  <c r="Q102" i="5"/>
  <c r="U60" i="13"/>
  <c r="K81" i="13"/>
  <c r="K85" i="13"/>
  <c r="K77" i="13"/>
  <c r="K78" i="13"/>
  <c r="E77" i="13"/>
  <c r="E78" i="13"/>
  <c r="I77" i="13"/>
  <c r="I78" i="13"/>
  <c r="G77" i="13"/>
  <c r="G78" i="13"/>
  <c r="F77" i="13"/>
  <c r="F78" i="13"/>
  <c r="F81" i="13"/>
  <c r="F85" i="13"/>
  <c r="G81" i="13"/>
  <c r="G85" i="13"/>
  <c r="I81" i="13"/>
  <c r="I85" i="13"/>
  <c r="E81" i="13"/>
  <c r="E85" i="13"/>
  <c r="H81" i="13"/>
  <c r="H85" i="13"/>
  <c r="H80" i="13"/>
  <c r="J80" i="13"/>
  <c r="J81" i="13"/>
  <c r="J85" i="13"/>
  <c r="D88" i="13"/>
  <c r="AJ91" i="3"/>
  <c r="S83" i="5"/>
  <c r="S99" i="5"/>
  <c r="I96" i="13"/>
  <c r="I97" i="13"/>
  <c r="I98" i="13"/>
  <c r="I99" i="13"/>
  <c r="I100" i="13"/>
  <c r="I101" i="13"/>
  <c r="I102" i="13"/>
  <c r="I103" i="13"/>
  <c r="I104" i="13"/>
  <c r="V98" i="13"/>
  <c r="V99" i="13"/>
  <c r="F96" i="13"/>
  <c r="G96" i="13"/>
  <c r="P95" i="13"/>
  <c r="M97" i="13"/>
  <c r="M95" i="13"/>
  <c r="J91" i="5"/>
  <c r="J107" i="5"/>
  <c r="L88" i="5"/>
  <c r="L104" i="5"/>
  <c r="L89" i="5"/>
  <c r="L105" i="5"/>
  <c r="M87" i="5"/>
  <c r="M103" i="5"/>
  <c r="L90" i="5"/>
  <c r="L106" i="5"/>
  <c r="AD97" i="3"/>
  <c r="AD96" i="3"/>
  <c r="AD98" i="3"/>
  <c r="V82" i="5"/>
  <c r="V98" i="5"/>
  <c r="AO90" i="3"/>
  <c r="AB99" i="3"/>
  <c r="AE95" i="3"/>
  <c r="V100" i="13"/>
  <c r="AG93" i="3"/>
  <c r="P85" i="5"/>
  <c r="P101" i="5"/>
  <c r="P84" i="5"/>
  <c r="P100" i="5"/>
  <c r="AH92" i="3"/>
  <c r="Q84" i="5"/>
  <c r="Q100" i="5"/>
  <c r="AI94" i="3"/>
  <c r="R86" i="5"/>
  <c r="R102" i="5"/>
  <c r="J77" i="13"/>
  <c r="J78" i="13"/>
  <c r="H77" i="13"/>
  <c r="H78" i="13"/>
  <c r="D80" i="13"/>
  <c r="AK91" i="3"/>
  <c r="T83" i="5"/>
  <c r="T99" i="5"/>
  <c r="U111" i="13"/>
  <c r="X111" i="13"/>
  <c r="F97" i="13"/>
  <c r="G97" i="13"/>
  <c r="O97" i="13"/>
  <c r="O98" i="13"/>
  <c r="O99" i="13"/>
  <c r="O100" i="13"/>
  <c r="P96" i="13"/>
  <c r="M98" i="13"/>
  <c r="L99" i="13"/>
  <c r="M96" i="13"/>
  <c r="J96" i="13"/>
  <c r="J97" i="13"/>
  <c r="K91" i="5"/>
  <c r="K107" i="5"/>
  <c r="M90" i="5"/>
  <c r="M106" i="5"/>
  <c r="N87" i="5"/>
  <c r="N103" i="5"/>
  <c r="M88" i="5"/>
  <c r="M104" i="5"/>
  <c r="M89" i="5"/>
  <c r="M105" i="5"/>
  <c r="AE97" i="3"/>
  <c r="V102" i="13"/>
  <c r="AE96" i="3"/>
  <c r="V101" i="13"/>
  <c r="U113" i="13"/>
  <c r="AE98" i="3"/>
  <c r="V103" i="13"/>
  <c r="AC99" i="3"/>
  <c r="X82" i="5"/>
  <c r="X98" i="5"/>
  <c r="AP90" i="3"/>
  <c r="AF95" i="3"/>
  <c r="AH93" i="3"/>
  <c r="Q85" i="5"/>
  <c r="Q101" i="5"/>
  <c r="AI92" i="3"/>
  <c r="AJ94" i="3"/>
  <c r="D81" i="13"/>
  <c r="D85" i="13"/>
  <c r="D77" i="13"/>
  <c r="D78" i="13"/>
  <c r="AL91" i="3"/>
  <c r="U83" i="5"/>
  <c r="U99" i="5"/>
  <c r="V113" i="13"/>
  <c r="X113" i="13"/>
  <c r="V111" i="13"/>
  <c r="F98" i="13"/>
  <c r="G98" i="13"/>
  <c r="P97" i="13"/>
  <c r="M99" i="13"/>
  <c r="L100" i="13"/>
  <c r="J98" i="13"/>
  <c r="N90" i="5"/>
  <c r="N106" i="5"/>
  <c r="N88" i="5"/>
  <c r="N104" i="5"/>
  <c r="L91" i="5"/>
  <c r="L107" i="5"/>
  <c r="N89" i="5"/>
  <c r="N105" i="5"/>
  <c r="O87" i="5"/>
  <c r="O103" i="5"/>
  <c r="AF97" i="3"/>
  <c r="S86" i="5"/>
  <c r="S102" i="5"/>
  <c r="AF96" i="3"/>
  <c r="AF98" i="3"/>
  <c r="AD99" i="3"/>
  <c r="AG95" i="3"/>
  <c r="Y82" i="5"/>
  <c r="Y98" i="5"/>
  <c r="AQ90" i="3"/>
  <c r="Z82" i="5"/>
  <c r="AK94" i="3"/>
  <c r="AI93" i="3"/>
  <c r="R84" i="5"/>
  <c r="R100" i="5"/>
  <c r="AJ92" i="3"/>
  <c r="AM91" i="3"/>
  <c r="V83" i="5"/>
  <c r="V99" i="5"/>
  <c r="F99" i="13"/>
  <c r="G99" i="13"/>
  <c r="P98" i="13"/>
  <c r="M100" i="13"/>
  <c r="L101" i="13"/>
  <c r="J99" i="13"/>
  <c r="P87" i="5"/>
  <c r="P103" i="5"/>
  <c r="O90" i="5"/>
  <c r="O106" i="5"/>
  <c r="M91" i="5"/>
  <c r="M107" i="5"/>
  <c r="O88" i="5"/>
  <c r="O104" i="5"/>
  <c r="O89" i="5"/>
  <c r="O105" i="5"/>
  <c r="Z98" i="5"/>
  <c r="AA98" i="5"/>
  <c r="AG97" i="3"/>
  <c r="T86" i="5"/>
  <c r="T102" i="5"/>
  <c r="AG96" i="3"/>
  <c r="AG98" i="3"/>
  <c r="AE99" i="3"/>
  <c r="V104" i="13"/>
  <c r="AH95" i="3"/>
  <c r="AL94" i="3"/>
  <c r="R85" i="5"/>
  <c r="R101" i="5"/>
  <c r="AJ93" i="3"/>
  <c r="S84" i="5"/>
  <c r="S100" i="5"/>
  <c r="AK92" i="3"/>
  <c r="T84" i="5"/>
  <c r="T100" i="5"/>
  <c r="AN91" i="3"/>
  <c r="W83" i="5"/>
  <c r="W99" i="5"/>
  <c r="U114" i="13"/>
  <c r="U112" i="13"/>
  <c r="X112" i="13"/>
  <c r="U110" i="13"/>
  <c r="V110" i="13"/>
  <c r="V115" i="13"/>
  <c r="E23" i="9"/>
  <c r="L41" i="9"/>
  <c r="M41" i="9"/>
  <c r="E114" i="5"/>
  <c r="F114" i="5"/>
  <c r="G114" i="5"/>
  <c r="F100" i="13"/>
  <c r="G100" i="13"/>
  <c r="P99" i="13"/>
  <c r="M101" i="13"/>
  <c r="L102" i="13"/>
  <c r="J100" i="13"/>
  <c r="Q87" i="5"/>
  <c r="Q103" i="5"/>
  <c r="P88" i="5"/>
  <c r="P104" i="5"/>
  <c r="P90" i="5"/>
  <c r="P106" i="5"/>
  <c r="N91" i="5"/>
  <c r="N107" i="5"/>
  <c r="P89" i="5"/>
  <c r="P105" i="5"/>
  <c r="AH97" i="3"/>
  <c r="U86" i="5"/>
  <c r="U102" i="5"/>
  <c r="AH96" i="3"/>
  <c r="AH98" i="3"/>
  <c r="AI95" i="3"/>
  <c r="AF99" i="3"/>
  <c r="AM94" i="3"/>
  <c r="S85" i="5"/>
  <c r="S101" i="5"/>
  <c r="AK93" i="3"/>
  <c r="AL92" i="3"/>
  <c r="J63" i="2"/>
  <c r="K63" i="2"/>
  <c r="N41" i="9"/>
  <c r="AO91" i="3"/>
  <c r="X83" i="5"/>
  <c r="X99" i="5"/>
  <c r="V114" i="13"/>
  <c r="AF95" i="13"/>
  <c r="X114" i="13"/>
  <c r="V112" i="13"/>
  <c r="X110" i="13"/>
  <c r="E47" i="2"/>
  <c r="K47" i="2"/>
  <c r="N23" i="9"/>
  <c r="F101" i="13"/>
  <c r="G101" i="13"/>
  <c r="P100" i="13"/>
  <c r="O101" i="13"/>
  <c r="M102" i="13"/>
  <c r="L103" i="13"/>
  <c r="J101" i="13"/>
  <c r="Q90" i="5"/>
  <c r="Q106" i="5"/>
  <c r="Q88" i="5"/>
  <c r="Q104" i="5"/>
  <c r="O91" i="5"/>
  <c r="O107" i="5"/>
  <c r="R87" i="5"/>
  <c r="R103" i="5"/>
  <c r="Q89" i="5"/>
  <c r="Q105" i="5"/>
  <c r="AI97" i="3"/>
  <c r="V86" i="5"/>
  <c r="V102" i="5"/>
  <c r="AI96" i="3"/>
  <c r="AJ95" i="3"/>
  <c r="AI98" i="3"/>
  <c r="AG99" i="3"/>
  <c r="AN94" i="3"/>
  <c r="T85" i="5"/>
  <c r="T101" i="5"/>
  <c r="AL93" i="3"/>
  <c r="U84" i="5"/>
  <c r="U100" i="5"/>
  <c r="AM92" i="3"/>
  <c r="AP91" i="3"/>
  <c r="Y83" i="5"/>
  <c r="Y99" i="5"/>
  <c r="AF96" i="13"/>
  <c r="AG95" i="13"/>
  <c r="AC95" i="13"/>
  <c r="AC96" i="13"/>
  <c r="W95" i="13"/>
  <c r="W96" i="13"/>
  <c r="W97" i="13"/>
  <c r="W98" i="13"/>
  <c r="W99" i="13"/>
  <c r="W100" i="13"/>
  <c r="W101" i="13"/>
  <c r="W102" i="13"/>
  <c r="W103" i="13"/>
  <c r="W104" i="13"/>
  <c r="Z95" i="13"/>
  <c r="Z96" i="13"/>
  <c r="Z97" i="13"/>
  <c r="Z98" i="13"/>
  <c r="Z99" i="13"/>
  <c r="Z100" i="13"/>
  <c r="Z101" i="13"/>
  <c r="Z102" i="13"/>
  <c r="Z103" i="13"/>
  <c r="Z104" i="13"/>
  <c r="F102" i="13"/>
  <c r="G102" i="13"/>
  <c r="P101" i="13"/>
  <c r="O102" i="13"/>
  <c r="M103" i="13"/>
  <c r="L104" i="13"/>
  <c r="M104" i="13"/>
  <c r="J102" i="13"/>
  <c r="P91" i="5"/>
  <c r="P107" i="5"/>
  <c r="R90" i="5"/>
  <c r="R106" i="5"/>
  <c r="R88" i="5"/>
  <c r="R104" i="5"/>
  <c r="AK95" i="3"/>
  <c r="S87" i="5"/>
  <c r="S103" i="5"/>
  <c r="R89" i="5"/>
  <c r="R105" i="5"/>
  <c r="AJ97" i="3"/>
  <c r="W86" i="5"/>
  <c r="W102" i="5"/>
  <c r="AJ96" i="3"/>
  <c r="AJ98" i="3"/>
  <c r="AH99" i="3"/>
  <c r="AO94" i="3"/>
  <c r="U85" i="5"/>
  <c r="U101" i="5"/>
  <c r="AM93" i="3"/>
  <c r="V84" i="5"/>
  <c r="V100" i="5"/>
  <c r="AN92" i="3"/>
  <c r="AQ91" i="3"/>
  <c r="X95" i="13"/>
  <c r="AG96" i="13"/>
  <c r="AF97" i="13"/>
  <c r="AD95" i="13"/>
  <c r="AC97" i="13"/>
  <c r="AC98" i="13"/>
  <c r="AC99" i="13"/>
  <c r="AC100" i="13"/>
  <c r="AC101" i="13"/>
  <c r="AC102" i="13"/>
  <c r="AC103" i="13"/>
  <c r="AC104" i="13"/>
  <c r="AD96" i="13"/>
  <c r="X96" i="13"/>
  <c r="AA95" i="13"/>
  <c r="F103" i="13"/>
  <c r="G103" i="13"/>
  <c r="P102" i="13"/>
  <c r="O103" i="13"/>
  <c r="J104" i="13"/>
  <c r="J103" i="13"/>
  <c r="S89" i="5"/>
  <c r="S105" i="5"/>
  <c r="T87" i="5"/>
  <c r="T103" i="5"/>
  <c r="AL95" i="3"/>
  <c r="AM95" i="3"/>
  <c r="Q91" i="5"/>
  <c r="Q107" i="5"/>
  <c r="S90" i="5"/>
  <c r="S106" i="5"/>
  <c r="S88" i="5"/>
  <c r="S104" i="5"/>
  <c r="AK97" i="3"/>
  <c r="X86" i="5"/>
  <c r="X102" i="5"/>
  <c r="AK98" i="3"/>
  <c r="AK96" i="3"/>
  <c r="AI99" i="3"/>
  <c r="AP94" i="3"/>
  <c r="V85" i="5"/>
  <c r="V101" i="5"/>
  <c r="AN93" i="3"/>
  <c r="W84" i="5"/>
  <c r="W100" i="5"/>
  <c r="AO92" i="3"/>
  <c r="Z83" i="5"/>
  <c r="Z99" i="5"/>
  <c r="AA99" i="5"/>
  <c r="E24" i="9"/>
  <c r="L42" i="9"/>
  <c r="AR91" i="3"/>
  <c r="AG97" i="13"/>
  <c r="AF98" i="13"/>
  <c r="X97" i="13"/>
  <c r="AA96" i="13"/>
  <c r="AD97" i="13"/>
  <c r="F104" i="13"/>
  <c r="G104" i="13"/>
  <c r="P103" i="13"/>
  <c r="O104" i="13"/>
  <c r="V87" i="5"/>
  <c r="V103" i="5"/>
  <c r="U87" i="5"/>
  <c r="U103" i="5"/>
  <c r="T88" i="5"/>
  <c r="T104" i="5"/>
  <c r="R91" i="5"/>
  <c r="R107" i="5"/>
  <c r="T90" i="5"/>
  <c r="T106" i="5"/>
  <c r="T89" i="5"/>
  <c r="T105" i="5"/>
  <c r="AL97" i="3"/>
  <c r="Y86" i="5"/>
  <c r="Y102" i="5"/>
  <c r="AL98" i="3"/>
  <c r="AL96" i="3"/>
  <c r="AJ99" i="3"/>
  <c r="AQ94" i="3"/>
  <c r="AN95" i="3"/>
  <c r="W85" i="5"/>
  <c r="W101" i="5"/>
  <c r="AO93" i="3"/>
  <c r="X84" i="5"/>
  <c r="X100" i="5"/>
  <c r="AP92" i="3"/>
  <c r="Y84" i="5"/>
  <c r="Y100" i="5"/>
  <c r="E115" i="5"/>
  <c r="F115" i="5"/>
  <c r="Z86" i="5"/>
  <c r="Z102" i="5"/>
  <c r="AA102" i="5"/>
  <c r="AR94" i="3"/>
  <c r="AG98" i="13"/>
  <c r="AF99" i="13"/>
  <c r="P104" i="13"/>
  <c r="AD98" i="13"/>
  <c r="AA97" i="13"/>
  <c r="X98" i="13"/>
  <c r="M42" i="9"/>
  <c r="N24" i="9"/>
  <c r="E48" i="2"/>
  <c r="S91" i="5"/>
  <c r="S107" i="5"/>
  <c r="U90" i="5"/>
  <c r="U106" i="5"/>
  <c r="U88" i="5"/>
  <c r="U104" i="5"/>
  <c r="U89" i="5"/>
  <c r="U105" i="5"/>
  <c r="W87" i="5"/>
  <c r="W103" i="5"/>
  <c r="AM97" i="3"/>
  <c r="AM98" i="3"/>
  <c r="AM96" i="3"/>
  <c r="AK99" i="3"/>
  <c r="AO95" i="3"/>
  <c r="X85" i="5"/>
  <c r="X101" i="5"/>
  <c r="AP93" i="3"/>
  <c r="AQ92" i="3"/>
  <c r="Z84" i="5"/>
  <c r="Z100" i="5"/>
  <c r="AA100" i="5"/>
  <c r="AR92" i="3"/>
  <c r="AF100" i="13"/>
  <c r="AG99" i="13"/>
  <c r="X99" i="13"/>
  <c r="AA98" i="13"/>
  <c r="AD99" i="13"/>
  <c r="N42" i="9"/>
  <c r="J64" i="2"/>
  <c r="K64" i="2"/>
  <c r="L64" i="2"/>
  <c r="K48" i="2"/>
  <c r="E27" i="9"/>
  <c r="L45" i="9"/>
  <c r="M45" i="9"/>
  <c r="J67" i="2"/>
  <c r="E118" i="5"/>
  <c r="F118" i="5"/>
  <c r="G118" i="5"/>
  <c r="G115" i="5"/>
  <c r="V90" i="5"/>
  <c r="V106" i="5"/>
  <c r="T91" i="5"/>
  <c r="T107" i="5"/>
  <c r="V89" i="5"/>
  <c r="V105" i="5"/>
  <c r="X87" i="5"/>
  <c r="X103" i="5"/>
  <c r="V88" i="5"/>
  <c r="V104" i="5"/>
  <c r="AN97" i="3"/>
  <c r="AN98" i="3"/>
  <c r="AN96" i="3"/>
  <c r="AL99" i="3"/>
  <c r="AP95" i="3"/>
  <c r="Y85" i="5"/>
  <c r="Y101" i="5"/>
  <c r="AQ93" i="3"/>
  <c r="Z85" i="5"/>
  <c r="Z101" i="5"/>
  <c r="AA101" i="5"/>
  <c r="AR93" i="3"/>
  <c r="AG100" i="13"/>
  <c r="AF101" i="13"/>
  <c r="AD100" i="13"/>
  <c r="AA99" i="13"/>
  <c r="X100" i="13"/>
  <c r="N27" i="9"/>
  <c r="E51" i="2"/>
  <c r="K51" i="2"/>
  <c r="N45" i="9"/>
  <c r="E25" i="9"/>
  <c r="L43" i="9"/>
  <c r="E116" i="5"/>
  <c r="W90" i="5"/>
  <c r="W106" i="5"/>
  <c r="Y87" i="5"/>
  <c r="Y103" i="5"/>
  <c r="U91" i="5"/>
  <c r="U107" i="5"/>
  <c r="W89" i="5"/>
  <c r="W105" i="5"/>
  <c r="W88" i="5"/>
  <c r="W104" i="5"/>
  <c r="AO97" i="3"/>
  <c r="AO98" i="3"/>
  <c r="AO96" i="3"/>
  <c r="AM99" i="3"/>
  <c r="AQ95" i="3"/>
  <c r="Z87" i="5"/>
  <c r="Z103" i="5"/>
  <c r="AA103" i="5"/>
  <c r="AR95" i="3"/>
  <c r="AG101" i="13"/>
  <c r="AF102" i="13"/>
  <c r="X101" i="13"/>
  <c r="AA100" i="13"/>
  <c r="AD101" i="13"/>
  <c r="M43" i="9"/>
  <c r="N25" i="9"/>
  <c r="E49" i="2"/>
  <c r="E26" i="9"/>
  <c r="L44" i="9"/>
  <c r="M44" i="9"/>
  <c r="J66" i="2"/>
  <c r="E117" i="5"/>
  <c r="F117" i="5"/>
  <c r="G117" i="5"/>
  <c r="F116" i="5"/>
  <c r="V91" i="5"/>
  <c r="V107" i="5"/>
  <c r="X89" i="5"/>
  <c r="X105" i="5"/>
  <c r="X88" i="5"/>
  <c r="X104" i="5"/>
  <c r="X90" i="5"/>
  <c r="X106" i="5"/>
  <c r="AP97" i="3"/>
  <c r="AP98" i="3"/>
  <c r="AP96" i="3"/>
  <c r="AN99" i="3"/>
  <c r="AF103" i="13"/>
  <c r="AG102" i="13"/>
  <c r="AA101" i="13"/>
  <c r="AD102" i="13"/>
  <c r="X102" i="13"/>
  <c r="N43" i="9"/>
  <c r="J65" i="2"/>
  <c r="K65" i="2"/>
  <c r="L65" i="2"/>
  <c r="K49" i="2"/>
  <c r="N26" i="9"/>
  <c r="E50" i="2"/>
  <c r="K50" i="2"/>
  <c r="N44" i="9"/>
  <c r="E28" i="9"/>
  <c r="L46" i="9"/>
  <c r="M46" i="9"/>
  <c r="J68" i="2"/>
  <c r="E119" i="5"/>
  <c r="G116" i="5"/>
  <c r="W91" i="5"/>
  <c r="W107" i="5"/>
  <c r="Y88" i="5"/>
  <c r="Y104" i="5"/>
  <c r="Y89" i="5"/>
  <c r="Y105" i="5"/>
  <c r="Y90" i="5"/>
  <c r="Y106" i="5"/>
  <c r="AQ97" i="3"/>
  <c r="AQ98" i="3"/>
  <c r="AQ96" i="3"/>
  <c r="AO99" i="3"/>
  <c r="Z88" i="5"/>
  <c r="Z104" i="5"/>
  <c r="AA104" i="5"/>
  <c r="AR96" i="3"/>
  <c r="Z89" i="5"/>
  <c r="Z105" i="5"/>
  <c r="AA105" i="5"/>
  <c r="AR97" i="3"/>
  <c r="Z90" i="5"/>
  <c r="Z106" i="5"/>
  <c r="AA106" i="5"/>
  <c r="AR98" i="3"/>
  <c r="AF104" i="13"/>
  <c r="AG104" i="13"/>
  <c r="AG103" i="13"/>
  <c r="X103" i="13"/>
  <c r="X104" i="13"/>
  <c r="AD103" i="13"/>
  <c r="AD104" i="13"/>
  <c r="AA102" i="13"/>
  <c r="N28" i="9"/>
  <c r="E52" i="2"/>
  <c r="K52" i="2"/>
  <c r="K66" i="2"/>
  <c r="L66" i="2"/>
  <c r="N46" i="9"/>
  <c r="F119" i="5"/>
  <c r="X91" i="5"/>
  <c r="X107" i="5"/>
  <c r="AP99" i="3"/>
  <c r="AA103" i="13"/>
  <c r="AA104" i="13"/>
  <c r="E29" i="9"/>
  <c r="E120" i="5"/>
  <c r="F120" i="5"/>
  <c r="G120" i="5"/>
  <c r="E31" i="9"/>
  <c r="L49" i="9"/>
  <c r="M49" i="9"/>
  <c r="J71" i="2"/>
  <c r="E122" i="5"/>
  <c r="F122" i="5"/>
  <c r="G122" i="5"/>
  <c r="E30" i="9"/>
  <c r="L48" i="9"/>
  <c r="M48" i="9"/>
  <c r="J70" i="2"/>
  <c r="E121" i="5"/>
  <c r="F121" i="5"/>
  <c r="G121" i="5"/>
  <c r="G119" i="5"/>
  <c r="Y91" i="5"/>
  <c r="Y107" i="5"/>
  <c r="AQ99" i="3"/>
  <c r="L47" i="9"/>
  <c r="M47" i="9"/>
  <c r="J69" i="2"/>
  <c r="Z91" i="5"/>
  <c r="Z107" i="5"/>
  <c r="AR99" i="3"/>
  <c r="N30" i="9"/>
  <c r="E54" i="2"/>
  <c r="K54" i="2"/>
  <c r="N31" i="9"/>
  <c r="E55" i="2"/>
  <c r="K55" i="2"/>
  <c r="N29" i="9"/>
  <c r="E53" i="2"/>
  <c r="K67" i="2"/>
  <c r="L67" i="2"/>
  <c r="N49" i="9"/>
  <c r="N48" i="9"/>
  <c r="N47" i="9"/>
  <c r="AA107" i="5"/>
  <c r="E123" i="5"/>
  <c r="K53" i="2"/>
  <c r="E32" i="9"/>
  <c r="AA108" i="5"/>
  <c r="E124" i="5"/>
  <c r="F123" i="5"/>
  <c r="G126" i="5"/>
  <c r="K69" i="2"/>
  <c r="K68" i="2"/>
  <c r="L68" i="2"/>
  <c r="K70" i="2"/>
  <c r="L50" i="9"/>
  <c r="L51" i="9"/>
  <c r="E56" i="2"/>
  <c r="E57" i="2"/>
  <c r="K57" i="2"/>
  <c r="N32" i="9"/>
  <c r="E33" i="9"/>
  <c r="F124" i="5"/>
  <c r="G124" i="5"/>
  <c r="H114" i="5"/>
  <c r="G123" i="5"/>
  <c r="L69" i="2"/>
  <c r="L70" i="2"/>
  <c r="M50" i="9"/>
  <c r="M51" i="9"/>
  <c r="N51" i="9"/>
  <c r="N33" i="9"/>
  <c r="K56" i="2"/>
  <c r="H121" i="5"/>
  <c r="H123" i="5"/>
  <c r="H118" i="5"/>
  <c r="H115" i="5"/>
  <c r="H119" i="5"/>
  <c r="H117" i="5"/>
  <c r="H116" i="5"/>
  <c r="H120" i="5"/>
  <c r="H122" i="5"/>
  <c r="K71" i="2"/>
  <c r="J72" i="2"/>
  <c r="N50" i="9"/>
  <c r="L71" i="2"/>
  <c r="K72" i="2"/>
  <c r="L72" i="2"/>
  <c r="J73" i="2"/>
  <c r="K73"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<sst xmlns="http://schemas.openxmlformats.org/spreadsheetml/2006/main" count="668" uniqueCount="246">
  <si>
    <t>Accident</t>
  </si>
  <si>
    <t>Development Year</t>
  </si>
  <si>
    <t>Year</t>
  </si>
  <si>
    <t>Public Liability Insurance Portfolio</t>
  </si>
  <si>
    <t>Gross of reinsurance and other recoveries</t>
  </si>
  <si>
    <t>Includes all claims: property &amp; bodily injury and all sizes</t>
  </si>
  <si>
    <t>Number of claims reported</t>
  </si>
  <si>
    <t>Gross Claim Payments</t>
  </si>
  <si>
    <t>Gross Case Estimates</t>
  </si>
  <si>
    <t>Number of claims finalised</t>
  </si>
  <si>
    <t>Gross Earned Premium</t>
  </si>
  <si>
    <t>All years ending 30 June</t>
  </si>
  <si>
    <t>Inflation + System Growth</t>
  </si>
  <si>
    <t>2013 - 2022</t>
  </si>
  <si>
    <t>2017 - 2022</t>
  </si>
  <si>
    <t>Aggregate Turnover Exposure</t>
  </si>
  <si>
    <t>Average all</t>
  </si>
  <si>
    <t>Select</t>
  </si>
  <si>
    <t>There is no obvious trend, select based on the average of all accident years</t>
  </si>
  <si>
    <t>11+</t>
  </si>
  <si>
    <t>Allow for a tail in development year 11+</t>
  </si>
  <si>
    <t>Ultimate</t>
  </si>
  <si>
    <t>The finalisation pattern is smoothed for development year 8 to 10</t>
  </si>
  <si>
    <t xml:space="preserve">                                                                                                                                                                                                                                                                                                                                                                                                 </t>
  </si>
  <si>
    <t>Claims finalised to date in accident years 2015 and 2018 are faster than the pattern assumed</t>
  </si>
  <si>
    <t>So, convert the proportions finalised at the end of successive years into rates of finalisation and apply those rates to the numbers outstanding</t>
  </si>
  <si>
    <t>Claim Numbers</t>
  </si>
  <si>
    <t>2013 - 2016</t>
  </si>
  <si>
    <t>Number of Claims Reported</t>
  </si>
  <si>
    <t>Number of Claims Finalised</t>
  </si>
  <si>
    <t>Development Factors - Number of Claims Reported</t>
  </si>
  <si>
    <t>Finalisation Pattern</t>
  </si>
  <si>
    <t>Project Incremental Number of Claims Finalised</t>
  </si>
  <si>
    <t>Payments Per Claim Incurred (PPCI)</t>
  </si>
  <si>
    <t>Assume payments are made uniformly over the year, payments occur in the middle of the year</t>
  </si>
  <si>
    <t>Inflation and System Growth Adjusted Gross Claim Payments</t>
  </si>
  <si>
    <t>Payments Per Claim Incurred</t>
  </si>
  <si>
    <t>Development</t>
  </si>
  <si>
    <t>Average 2013 - 2017</t>
  </si>
  <si>
    <t>Average 2018 - 2022</t>
  </si>
  <si>
    <t>Average</t>
  </si>
  <si>
    <t>Average development year 3 to 5</t>
  </si>
  <si>
    <t>Project Incremental Claim Payments</t>
  </si>
  <si>
    <t>Inflation Factors</t>
  </si>
  <si>
    <t>Inflation and Discount Factors</t>
  </si>
  <si>
    <t>Inflation and System Change</t>
  </si>
  <si>
    <t>Discount</t>
  </si>
  <si>
    <t>http://www.worldgovernmentbonds.com/bond-forecast/australia/10-years/</t>
  </si>
  <si>
    <t>http://www.worldgovernmentbonds.com/country/australia/</t>
  </si>
  <si>
    <t>Assume claims are paid in the middle of the year on average</t>
  </si>
  <si>
    <t>OCL</t>
  </si>
  <si>
    <t>Trend 2013 - 2017</t>
  </si>
  <si>
    <t>Trend 2018 - 2022</t>
  </si>
  <si>
    <t>The underwriting change occurred in Jul 2017. Claims could only start in accident year 2018 and onwards. These accident years should reflect the average claim size of the current portfolio mix</t>
  </si>
  <si>
    <t>Payments Per Claim Finalised (PPCF)</t>
  </si>
  <si>
    <t>Payments Per Claim Finalised</t>
  </si>
  <si>
    <t>PPCIs</t>
  </si>
  <si>
    <t>Projected Case Estimates (PCE)</t>
  </si>
  <si>
    <t>2018 - 2022/2013 - 2017 %</t>
  </si>
  <si>
    <t>PO Factors</t>
  </si>
  <si>
    <t>Tail Assumption</t>
  </si>
  <si>
    <t>Assume the same payment pattern after development year 11 and all claims are paid off in development year 23</t>
  </si>
  <si>
    <t>Projected Case Estimates</t>
  </si>
  <si>
    <t>Discount Factors</t>
  </si>
  <si>
    <t>Paid Bornhuetter Ferguson (Paid BF)</t>
  </si>
  <si>
    <t>Incurred Bornhuetter Ferguson (Incurred BF)</t>
  </si>
  <si>
    <t>Development Factors - Gross Claim Payments</t>
  </si>
  <si>
    <t>Paid to date</t>
  </si>
  <si>
    <t>Development%</t>
  </si>
  <si>
    <t>Accident Year</t>
  </si>
  <si>
    <t>Uninfl &amp; Undisc OCL</t>
  </si>
  <si>
    <t>Incremental Development%</t>
  </si>
  <si>
    <t>Project Gross Claim Payments</t>
  </si>
  <si>
    <t>Projected Claim Payments</t>
  </si>
  <si>
    <t>Projected Discounted Claim Payments</t>
  </si>
  <si>
    <t>Project Inflated and Discounted Claim Payments</t>
  </si>
  <si>
    <t>Loss Ratio</t>
  </si>
  <si>
    <t>Priori Loss Ratio</t>
  </si>
  <si>
    <t>Average 2021 - 2022</t>
  </si>
  <si>
    <t>BF Ultimate</t>
  </si>
  <si>
    <t>Adopt a payment pattern from Paid BF</t>
  </si>
  <si>
    <t>BF Loss Ratio</t>
  </si>
  <si>
    <t>Total</t>
  </si>
  <si>
    <t>Gross Earned Premiums</t>
  </si>
  <si>
    <t>Paid to Date</t>
  </si>
  <si>
    <t>Paid to Date Infl Adj</t>
  </si>
  <si>
    <t>Incurred to Date</t>
  </si>
  <si>
    <t>PPCI</t>
  </si>
  <si>
    <t>PPCF</t>
  </si>
  <si>
    <t>PCE</t>
  </si>
  <si>
    <t>Paid BF</t>
  </si>
  <si>
    <t>Incurred BF</t>
  </si>
  <si>
    <t>A tail to development year 23 is assumed (consistent with finalisation pattern)</t>
  </si>
  <si>
    <t>Turnover</t>
  </si>
  <si>
    <t>Weights</t>
  </si>
  <si>
    <t>Valuation Results Summary</t>
  </si>
  <si>
    <t>a) BF based on GEP</t>
  </si>
  <si>
    <t>Gross Earned Premiums Inflation adj</t>
  </si>
  <si>
    <t>Claim Frequency</t>
  </si>
  <si>
    <t>Inflation: Separation Method</t>
  </si>
  <si>
    <t>Average Incremental Claim Payments by Accident Year</t>
  </si>
  <si>
    <t>Average Incremental Claim Payments by Calendar Year</t>
  </si>
  <si>
    <t>Inflation and Discount</t>
  </si>
  <si>
    <t>Ultimate Claims</t>
  </si>
  <si>
    <t>log (X)</t>
  </si>
  <si>
    <t>Calendar</t>
  </si>
  <si>
    <t>Calendar Year</t>
  </si>
  <si>
    <t>X</t>
  </si>
  <si>
    <t>Log Fitted All Years</t>
  </si>
  <si>
    <t>All Years</t>
  </si>
  <si>
    <t>Fitted All Years</t>
  </si>
  <si>
    <t>Incurred to date</t>
  </si>
  <si>
    <t>Claims Reported to Date</t>
  </si>
  <si>
    <t>Average Claim Size to date</t>
  </si>
  <si>
    <t>Average Claim Size</t>
  </si>
  <si>
    <t>2016 - 2022</t>
  </si>
  <si>
    <t>Log Fitted 2016 - 2022</t>
  </si>
  <si>
    <t>Fitted 2016 - 2022</t>
  </si>
  <si>
    <t>Superimposed Inflation</t>
  </si>
  <si>
    <t>Inflation and System Growth Adjusted Gross Case Estimates</t>
  </si>
  <si>
    <t>Inflation adjusted Gross Claim Payments</t>
  </si>
  <si>
    <t>Inflation adjusted Gross Case Estimates</t>
  </si>
  <si>
    <t>Inflation Adjusted Gross Claim Payments</t>
  </si>
  <si>
    <t>A tail to development year 23 is assumed (consistent with finalisation pattern), it decreases by 35% each development year</t>
  </si>
  <si>
    <t>PPCFs</t>
  </si>
  <si>
    <t>Tail %</t>
  </si>
  <si>
    <t>For development years 1 to 5, more credits are given to average 2018 - 2022, as PPCFs appear different to accident years prior to 2017</t>
  </si>
  <si>
    <t>PPCI in development year 10 is spread between development 10 to 23</t>
  </si>
  <si>
    <t>PPCF in development year 10 is spread between development 10 to 23</t>
  </si>
  <si>
    <t>CEDs</t>
  </si>
  <si>
    <t>Development years 6 to 10: select CEDs based on average 2013 - 2017/average all</t>
  </si>
  <si>
    <t>POs</t>
  </si>
  <si>
    <t>Development years 2 to 5: select POs based on average 2018 - 2022, as POs behave slightly different from accident years prior to 2017</t>
  </si>
  <si>
    <t>Development years 6 to 10: select POs based on average 2013 - 2017/average all</t>
  </si>
  <si>
    <t>Select based on average all, as there is no obvious trend; give more credits to average 2018 - 2022 in development years 2 to 5</t>
  </si>
  <si>
    <t>Development Factors</t>
  </si>
  <si>
    <t>A tail to development year 23 is assumed (consistent with finalisation pattern). The development factor of 1.120 is spread between development 10 to 23</t>
  </si>
  <si>
    <t>Select based on average 2018 - 2022, as a increasing trend is observed</t>
  </si>
  <si>
    <t>The development factor of 1.004 is spread between development 10 to 12. There is no more development after development year 12</t>
  </si>
  <si>
    <t xml:space="preserve">Case estimates in the latest calendar is higher, lower than average 2018 - 2022 development factors are selected  </t>
  </si>
  <si>
    <t>Case estimates in the latest calendar year is higher, higher than average 2018 - 2022 POs are selected</t>
  </si>
  <si>
    <t>Case estimates in the latest calendar year is higher, lower than average 2018 - 2022 CEDs are selected</t>
  </si>
  <si>
    <t>Calendar year 2022 has the highest case estimates. This could reflect the changes in portfolio mix or claim handling practice</t>
  </si>
  <si>
    <t>Development Year 1</t>
  </si>
  <si>
    <t>m</t>
  </si>
  <si>
    <t>b</t>
  </si>
  <si>
    <t>se_m</t>
  </si>
  <si>
    <t>se_b</t>
  </si>
  <si>
    <t>r^2</t>
  </si>
  <si>
    <t>se_y</t>
  </si>
  <si>
    <t>F</t>
  </si>
  <si>
    <t>df</t>
  </si>
  <si>
    <t>ss_reg</t>
  </si>
  <si>
    <t>ss_resid</t>
  </si>
  <si>
    <t>F-test result</t>
  </si>
  <si>
    <t>Inflation</t>
  </si>
  <si>
    <t>exp(m)</t>
  </si>
  <si>
    <t>Selected Fitted</t>
  </si>
  <si>
    <t>Log PPCIs</t>
  </si>
  <si>
    <t>2016 - 2019</t>
  </si>
  <si>
    <t>Log Fitted 2016 - 2019</t>
  </si>
  <si>
    <t>Fitted 2016 - 2019</t>
  </si>
  <si>
    <t>Log Fitted Selected</t>
  </si>
  <si>
    <t>Avg Loss Ratio</t>
  </si>
  <si>
    <t>Loss Ratios</t>
  </si>
  <si>
    <t>GEP</t>
  </si>
  <si>
    <t>Payments start to increase from 2016 and reach the peak in 2018 and 2019</t>
  </si>
  <si>
    <t>Payments decrease since then due to the change in underwriting practice and portfolio mix in 2017</t>
  </si>
  <si>
    <t>Calendar year 2022 has the lowest payments for early development years post the change in 2017 but high payments in late development years</t>
  </si>
  <si>
    <t>Case estimates are much higher in 2017 and 2018 then decline</t>
  </si>
  <si>
    <t>Australian CPI</t>
  </si>
  <si>
    <t>Quarter</t>
  </si>
  <si>
    <t>Index</t>
  </si>
  <si>
    <t>CPI%</t>
  </si>
  <si>
    <t>https://www.abs.gov.au/statistics/economy/price-indexes-and-inflation/consumer-price-index-australia/latest-release#data-downloads</t>
  </si>
  <si>
    <t>Australia Yield Curve - 17 Feb 2023</t>
  </si>
  <si>
    <t>Residual Maturity</t>
  </si>
  <si>
    <t>Yield</t>
  </si>
  <si>
    <t>1 year</t>
  </si>
  <si>
    <t>2 years</t>
  </si>
  <si>
    <t>3 years</t>
  </si>
  <si>
    <t>4 years</t>
  </si>
  <si>
    <t>5 years</t>
  </si>
  <si>
    <t>6 years</t>
  </si>
  <si>
    <t>7 years</t>
  </si>
  <si>
    <t>8 years</t>
  </si>
  <si>
    <t>9 years</t>
  </si>
  <si>
    <t>10 years</t>
  </si>
  <si>
    <t>12 years</t>
  </si>
  <si>
    <t>15 years</t>
  </si>
  <si>
    <t>20 years</t>
  </si>
  <si>
    <t>30 years</t>
  </si>
  <si>
    <t>Allow for a deceasing pattern for the tail. Bodily injury claims take long to be paid off, assume all claims will be finalised in development year 23</t>
  </si>
  <si>
    <t>Select PPCIs based on average all , as no trend is observed over the accident years, also there is not much difference between PPCIs before and after accident year 2018</t>
  </si>
  <si>
    <t>Loss ratio 2018 - 2022</t>
  </si>
  <si>
    <t>Overall, PPCFs are selected based on average all. Development years 7 to 9 are smoothed</t>
  </si>
  <si>
    <t>Development years 2 to 5: select CEDs based on average 2018 - 2022, as there is an increasing trend, likely due to portfolio mix change</t>
  </si>
  <si>
    <t>CED of 1.034 in development year 10 is spread across the tail, no further case estimates development is allowed after development year 14</t>
  </si>
  <si>
    <t>Case Estimates to Date</t>
  </si>
  <si>
    <t>Payments</t>
  </si>
  <si>
    <t>Incurred</t>
  </si>
  <si>
    <t>Change%</t>
  </si>
  <si>
    <t>Claim Frequency and Average Claim Size</t>
  </si>
  <si>
    <t>Reported Clams per $m GEP</t>
  </si>
  <si>
    <t>Frequency to date per $m GEP</t>
  </si>
  <si>
    <t>Frequency per $m GEP</t>
  </si>
  <si>
    <t>Outstanding Claim Liabilities</t>
  </si>
  <si>
    <t>Final</t>
  </si>
  <si>
    <t>Average Incremental Claim Incurred by Accident Year</t>
  </si>
  <si>
    <t>Average Incremental Claim Incurred by Calendar Year</t>
  </si>
  <si>
    <t>See yield curve below</t>
  </si>
  <si>
    <t>Logarithm Claims Incurred by Calendar Year</t>
  </si>
  <si>
    <t>Logarithm Claim Payment by Calendar Year</t>
  </si>
  <si>
    <t>Average Payments</t>
  </si>
  <si>
    <t>Average Incurred</t>
  </si>
  <si>
    <t>2020 - 2022</t>
  </si>
  <si>
    <t>Fitted 2020 - 2022</t>
  </si>
  <si>
    <t>2021 - 2022</t>
  </si>
  <si>
    <t>Log Fitted 2020 - 2022</t>
  </si>
  <si>
    <t>Calendar years 2016 - 2022</t>
  </si>
  <si>
    <t>Projections</t>
  </si>
  <si>
    <t>Sensitivity Test</t>
  </si>
  <si>
    <t>Difference</t>
  </si>
  <si>
    <t>Best Estimate</t>
  </si>
  <si>
    <t>Increase discount by additional 1%</t>
  </si>
  <si>
    <t>Decrease discount by additional 1%</t>
  </si>
  <si>
    <t>Average Claim Size - Ultimate</t>
  </si>
  <si>
    <t>Variation to Key Assumptions</t>
  </si>
  <si>
    <t>Loss Ratios - Ultimate Claims</t>
  </si>
  <si>
    <t>A tail to development year 23 is assumed (consistent with finalisation pattern), an equal payment of $73,500 is selected</t>
  </si>
  <si>
    <t>Average 2013 - 2016</t>
  </si>
  <si>
    <t>Average 2017 - 2022</t>
  </si>
  <si>
    <t>Average 2017 - 2020</t>
  </si>
  <si>
    <t>Claim Inflation</t>
  </si>
  <si>
    <t>Adopt 100% of Incurred BF from 2017 to 2019</t>
  </si>
  <si>
    <t>Increase PPCFs by 10%</t>
  </si>
  <si>
    <t>Increase priori loss ratios for incurred BF by 10%</t>
  </si>
  <si>
    <t>Premium Rate Increase</t>
  </si>
  <si>
    <t>Increase CEDs from development years 2 to 13 by 10%</t>
  </si>
  <si>
    <t>Increase inflation and SI by additional 1%</t>
  </si>
  <si>
    <t>Cumulative Number of Claims Reported</t>
  </si>
  <si>
    <t>Cumulative Number of Claims Finalised</t>
  </si>
  <si>
    <t>Project Cumulative Number of Claims</t>
  </si>
  <si>
    <t>CED Factors</t>
  </si>
  <si>
    <t>Cumulative Gross Claim Payments</t>
  </si>
  <si>
    <t>Cumulative Gross Claim Incurred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</si>
</sst>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_-;\-* #,##0_-;_-* &quot;-&quot;??_-;_-@_-"/>
    <numFmt numFmtId="165" formatCode="0.0%"/>
    <numFmt numFmtId="166" formatCode="_-* #,##0.000_-;\-* #,##0.000_-;_-* &quot;-&quot;??_-;_-@_-"/>
    <numFmt numFmtId="167" formatCode="_-* #,##0.0000_-;\-* #,##0.0000_-;_-* &quot;-&quot;??_-;_-@_-"/>
    <numFmt numFmtId="168" formatCode="0.000"/>
    <numFmt numFmtId="169" formatCode="mmm\-yyyy"/>
    <numFmt numFmtId="170" formatCode="0.0000%"/>
    <numFmt numFmtId="171" formatCode="0.0"/>
  </numFmts>
  <fonts count="26" x14ac:knownFonts="1">
    <font>
      <sz val="11"/>
      <color theme="1"/>
      <name val="Calibri"/>
      <family val="2"/>
      <scheme val="minor"/>
    </font>
    <font>
      <sz val="10"/>
      <color theme="1"/>
      <name val="Century Gothic"/>
      <family val="2"/>
    </font>
    <font>
      <sz val="11"/>
      <color theme="1"/>
      <name val="Calibri"/>
      <family val="2"/>
      <scheme val="minor"/>
    </font>
    <font>
      <sz val="10"/>
      <name val="Arial"/>
      <family val="2"/>
    </font>
    <font>
      <b/>
      <sz val="10"/>
      <color theme="1"/>
      <name val="Century Gothic"/>
      <family val="2"/>
    </font>
    <font>
      <sz val="11"/>
      <color theme="1"/>
      <name val="Century Gothic"/>
      <family val="2"/>
    </font>
    <font>
      <b/>
      <sz val="11"/>
      <color theme="1"/>
      <name val="Century Gothic"/>
      <family val="2"/>
    </font>
    <font>
      <b/>
      <i/>
      <sz val="11"/>
      <color theme="1"/>
      <name val="Century Gothic"/>
      <family val="2"/>
    </font>
    <font>
      <i/>
      <sz val="11"/>
      <color theme="1"/>
      <name val="Century Gothic"/>
      <family val="2"/>
    </font>
    <font>
      <b/>
      <sz val="14"/>
      <color rgb="FF0098CD"/>
      <name val="Century Gothic"/>
      <family val="2"/>
    </font>
    <font>
      <sz val="10"/>
      <name val="Century Gothic"/>
      <family val="2"/>
    </font>
    <font>
      <b/>
      <sz val="14"/>
      <name val="Century Gothic"/>
      <family val="2"/>
    </font>
    <font>
      <sz val="10"/>
      <color rgb="FFF2A900"/>
      <name val="Arial"/>
      <family val="2"/>
    </font>
    <font>
      <sz val="10"/>
      <color rgb="FF0098CD"/>
      <name val="Arial"/>
      <family val="2"/>
    </font>
    <font>
      <sz val="10"/>
      <color rgb="FFFFDC8F"/>
      <name val="Arial"/>
      <family val="2"/>
    </font>
    <font>
      <sz val="10"/>
      <color rgb="FF97E4FF"/>
      <name val="Arial"/>
      <family val="2"/>
    </font>
    <font>
      <b/>
      <i/>
      <sz val="11"/>
      <name val="Century Gothic"/>
      <family val="2"/>
    </font>
    <font>
      <b/>
      <sz val="11"/>
      <color theme="1"/>
      <name val="Calibri"/>
      <family val="2"/>
      <scheme val="minor"/>
    </font>
    <font>
      <b/>
      <sz val="11"/>
      <color theme="3"/>
      <name val="Calibri"/>
      <family val="2"/>
      <scheme val="minor"/>
    </font>
    <font>
      <u/>
      <sz val="11"/>
      <color theme="10"/>
      <name val="Calibri"/>
      <family val="2"/>
      <scheme val="minor"/>
    </font>
    <font>
      <b/>
      <sz val="16"/>
      <color theme="3"/>
      <name val="Calibri"/>
      <family val="2"/>
      <scheme val="minor"/>
    </font>
    <font>
      <sz val="11"/>
      <color rgb="FFFF0000"/>
      <name val="Calibri"/>
      <family val="2"/>
      <scheme val="minor"/>
    </font>
    <font>
      <sz val="8"/>
      <name val="Calibri"/>
      <family val="2"/>
      <scheme val="minor"/>
    </font>
    <font>
      <sz val="11"/>
      <color theme="0"/>
      <name val="Calibri"/>
      <family val="2"/>
      <scheme val="minor"/>
    </font>
    <font>
      <sz val="11"/>
      <name val="Calibri"/>
      <family val="2"/>
      <scheme val="minor"/>
    </font>
    <font>
      <sz val="11"/>
      <color theme="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6">
    <xf numFmtId="0" fontId="0" fillId="0" borderId="0"/>
    <xf numFmtId="43" fontId="2" fillId="0" borderId="0" applyFont="0" applyFill="0" applyBorder="0" applyAlignment="0" applyProtection="0"/>
    <xf numFmtId="0" fontId="3" fillId="0" borderId="0"/>
    <xf numFmtId="9" fontId="2"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100">
    <xf numFmtId="0" fontId="0" fillId="0" borderId="0" xfId="0"/>
    <xf numFmtId="0" fontId="5" fillId="0" borderId="0" xfId="0" applyFont="1"/>
    <xf numFmtId="0" fontId="6" fillId="0" borderId="0" xfId="0" applyFont="1"/>
    <xf numFmtId="0" fontId="7" fillId="0" borderId="0" xfId="0" applyFont="1"/>
    <xf numFmtId="0" fontId="8" fillId="0" borderId="0" xfId="0" applyFont="1"/>
    <xf numFmtId="164" fontId="5" fillId="0" borderId="0" xfId="1" applyNumberFormat="1" applyFont="1"/>
    <xf numFmtId="43" fontId="5" fillId="0" borderId="0" xfId="0" applyNumberFormat="1" applyFont="1"/>
    <xf numFmtId="0" fontId="11" fillId="0" borderId="0" xfId="0" applyFont="1"/>
    <xf numFmtId="0" fontId="16" fillId="0" borderId="0" xfId="0" applyFont="1"/>
    <xf numFmtId="0" fontId="9" fillId="0" borderId="0" xfId="0" applyFont="1"/>
    <xf numFmtId="0" fontId="10" fillId="0" borderId="0" xfId="0" applyFont="1"/>
    <xf numFmtId="0" fontId="4" fillId="0" borderId="0" xfId="0" applyFont="1"/>
    <xf numFmtId="0" fontId="1" fillId="0" borderId="0" xfId="0" applyFont="1" applyAlignment="1">
      <alignment vertical="top"/>
    </xf>
    <xf numFmtId="0" fontId="12" fillId="0" borderId="0" xfId="0" applyFont="1"/>
    <xf numFmtId="0" fontId="13" fillId="0" borderId="0" xfId="0" applyFont="1"/>
    <xf numFmtId="0" fontId="14" fillId="0" borderId="0" xfId="0" applyFont="1"/>
    <xf numFmtId="0" fontId="15" fillId="0" borderId="0" xfId="0" applyFont="1"/>
    <xf numFmtId="165" fontId="0" fillId="0" borderId="0" xfId="3" applyNumberFormat="1" applyFont="1"/>
    <xf numFmtId="9" fontId="0" fillId="0" borderId="0" xfId="0" applyNumberFormat="1"/>
    <xf numFmtId="165" fontId="0" fillId="0" borderId="0" xfId="0" applyNumberFormat="1"/>
    <xf numFmtId="164" fontId="0" fillId="0" borderId="0" xfId="1" applyNumberFormat="1" applyFont="1"/>
    <xf numFmtId="166" fontId="0" fillId="0" borderId="0" xfId="1" applyNumberFormat="1" applyFont="1"/>
    <xf numFmtId="0" fontId="17" fillId="0" borderId="0" xfId="0" applyFont="1"/>
    <xf numFmtId="164" fontId="0" fillId="0" borderId="0" xfId="0" applyNumberFormat="1"/>
    <xf numFmtId="10" fontId="0" fillId="0" borderId="0" xfId="3" applyNumberFormat="1" applyFont="1"/>
    <xf numFmtId="10" fontId="0" fillId="2" borderId="0" xfId="3" applyNumberFormat="1" applyFont="1" applyFill="1"/>
    <xf numFmtId="10" fontId="0" fillId="0" borderId="0" xfId="0" applyNumberFormat="1"/>
    <xf numFmtId="0" fontId="0" fillId="0" borderId="1" xfId="0" applyBorder="1"/>
    <xf numFmtId="164" fontId="0" fillId="0" borderId="0" xfId="1" applyNumberFormat="1" applyFont="1" applyBorder="1"/>
    <xf numFmtId="164" fontId="0" fillId="0" borderId="1" xfId="1" applyNumberFormat="1" applyFont="1" applyBorder="1"/>
    <xf numFmtId="0" fontId="0" fillId="0" borderId="2" xfId="0" applyBorder="1"/>
    <xf numFmtId="0" fontId="0" fillId="0" borderId="2" xfId="0" applyBorder="1" applyAlignment="1">
      <alignment horizontal="center"/>
    </xf>
    <xf numFmtId="0" fontId="0" fillId="0" borderId="1" xfId="0" applyBorder="1" applyAlignment="1">
      <alignment horizontal="center"/>
    </xf>
    <xf numFmtId="0" fontId="0" fillId="0" borderId="0" xfId="0" applyAlignment="1">
      <alignment horizontal="center"/>
    </xf>
    <xf numFmtId="164" fontId="0" fillId="2" borderId="0" xfId="1" applyNumberFormat="1" applyFont="1" applyFill="1" applyBorder="1"/>
    <xf numFmtId="164" fontId="0" fillId="2" borderId="1" xfId="1" applyNumberFormat="1" applyFont="1" applyFill="1" applyBorder="1"/>
    <xf numFmtId="164" fontId="0" fillId="0" borderId="1" xfId="0" applyNumberFormat="1" applyBorder="1"/>
    <xf numFmtId="10" fontId="0" fillId="0" borderId="0" xfId="3" applyNumberFormat="1" applyFont="1" applyBorder="1"/>
    <xf numFmtId="10" fontId="0" fillId="0" borderId="1" xfId="3" applyNumberFormat="1" applyFont="1" applyBorder="1"/>
    <xf numFmtId="10" fontId="0" fillId="3" borderId="0" xfId="3" applyNumberFormat="1" applyFont="1" applyFill="1" applyBorder="1"/>
    <xf numFmtId="166" fontId="0" fillId="0" borderId="0" xfId="1" applyNumberFormat="1" applyFont="1" applyBorder="1"/>
    <xf numFmtId="166" fontId="0" fillId="0" borderId="1" xfId="1" applyNumberFormat="1" applyFont="1" applyBorder="1"/>
    <xf numFmtId="164" fontId="0" fillId="0" borderId="0" xfId="1" applyNumberFormat="1" applyFont="1" applyFill="1" applyBorder="1"/>
    <xf numFmtId="164" fontId="0" fillId="0" borderId="2" xfId="1" applyNumberFormat="1" applyFont="1" applyFill="1" applyBorder="1"/>
    <xf numFmtId="164" fontId="0" fillId="0" borderId="1" xfId="1" applyNumberFormat="1" applyFont="1" applyFill="1" applyBorder="1"/>
    <xf numFmtId="166" fontId="0" fillId="0" borderId="0" xfId="1" applyNumberFormat="1" applyFont="1" applyFill="1" applyBorder="1"/>
    <xf numFmtId="166" fontId="0" fillId="0" borderId="1" xfId="1" applyNumberFormat="1" applyFont="1" applyFill="1" applyBorder="1"/>
    <xf numFmtId="0" fontId="0" fillId="0" borderId="0" xfId="0" applyAlignment="1">
      <alignment horizontal="right"/>
    </xf>
    <xf numFmtId="43" fontId="0" fillId="0" borderId="0" xfId="0" applyNumberFormat="1"/>
    <xf numFmtId="0" fontId="19" fillId="0" borderId="0" xfId="5"/>
    <xf numFmtId="164" fontId="0" fillId="0" borderId="2" xfId="0" applyNumberFormat="1" applyBorder="1"/>
    <xf numFmtId="0" fontId="20" fillId="0" borderId="0" xfId="4" applyFont="1"/>
    <xf numFmtId="164" fontId="0" fillId="2" borderId="0" xfId="1" applyNumberFormat="1" applyFont="1" applyFill="1"/>
    <xf numFmtId="166" fontId="0" fillId="2" borderId="0" xfId="1" applyNumberFormat="1" applyFont="1" applyFill="1" applyBorder="1"/>
    <xf numFmtId="166" fontId="0" fillId="0" borderId="0" xfId="0" applyNumberFormat="1"/>
    <xf numFmtId="10" fontId="0" fillId="2" borderId="0" xfId="3" applyNumberFormat="1" applyFont="1" applyFill="1" applyBorder="1"/>
    <xf numFmtId="10" fontId="0" fillId="2" borderId="1" xfId="3" applyNumberFormat="1" applyFont="1" applyFill="1" applyBorder="1"/>
    <xf numFmtId="0" fontId="0" fillId="0" borderId="1" xfId="0" applyBorder="1" applyAlignment="1">
      <alignment horizontal="center" vertical="center" wrapText="1"/>
    </xf>
    <xf numFmtId="0" fontId="0" fillId="0" borderId="2" xfId="0" applyBorder="1" applyAlignment="1">
      <alignment vertical="center" wrapText="1"/>
    </xf>
    <xf numFmtId="0" fontId="0" fillId="0" borderId="0" xfId="0" applyAlignment="1">
      <alignment horizontal="left"/>
    </xf>
    <xf numFmtId="165" fontId="0" fillId="0" borderId="1" xfId="3" applyNumberFormat="1" applyFont="1" applyBorder="1"/>
    <xf numFmtId="9" fontId="0" fillId="0" borderId="0" xfId="3" applyFont="1" applyBorder="1"/>
    <xf numFmtId="167" fontId="0" fillId="0" borderId="0" xfId="1" applyNumberFormat="1" applyFont="1"/>
    <xf numFmtId="10" fontId="0" fillId="0" borderId="1" xfId="0" applyNumberFormat="1" applyBorder="1"/>
    <xf numFmtId="0" fontId="0" fillId="0" borderId="3" xfId="0" applyBorder="1" applyAlignment="1">
      <alignment horizontal="center" vertical="center" wrapText="1"/>
    </xf>
    <xf numFmtId="9" fontId="0" fillId="0" borderId="1" xfId="0" applyNumberFormat="1" applyBorder="1"/>
    <xf numFmtId="0" fontId="0" fillId="0" borderId="0" xfId="0" applyAlignment="1">
      <alignment horizontal="center" vertical="center" wrapText="1"/>
    </xf>
    <xf numFmtId="0" fontId="21" fillId="0" borderId="0" xfId="0" applyFont="1"/>
    <xf numFmtId="164" fontId="0" fillId="0" borderId="2" xfId="1" applyNumberFormat="1" applyFont="1" applyBorder="1"/>
    <xf numFmtId="168" fontId="0" fillId="0" borderId="0" xfId="0" applyNumberFormat="1"/>
    <xf numFmtId="168" fontId="0" fillId="0" borderId="1" xfId="0" applyNumberFormat="1" applyBorder="1"/>
    <xf numFmtId="0" fontId="0" fillId="0" borderId="3" xfId="0" applyBorder="1" applyAlignment="1">
      <alignment horizontal="center"/>
    </xf>
    <xf numFmtId="167" fontId="0" fillId="0" borderId="0" xfId="0" applyNumberFormat="1"/>
    <xf numFmtId="164" fontId="0" fillId="0" borderId="0" xfId="1" applyNumberFormat="1" applyFont="1" applyFill="1"/>
    <xf numFmtId="0" fontId="17" fillId="0" borderId="0" xfId="0" applyFont="1" applyAlignment="1">
      <alignment horizontal="left"/>
    </xf>
    <xf numFmtId="0" fontId="0" fillId="0" borderId="0" xfId="1" applyNumberFormat="1" applyFont="1" applyBorder="1"/>
    <xf numFmtId="168" fontId="0" fillId="0" borderId="0" xfId="1" applyNumberFormat="1" applyFont="1" applyBorder="1"/>
    <xf numFmtId="168" fontId="0" fillId="0" borderId="0" xfId="3" applyNumberFormat="1" applyFont="1" applyBorder="1"/>
    <xf numFmtId="168" fontId="0" fillId="0" borderId="1" xfId="3" applyNumberFormat="1" applyFont="1" applyBorder="1"/>
    <xf numFmtId="1" fontId="0" fillId="0" borderId="0" xfId="3" applyNumberFormat="1" applyFont="1" applyBorder="1"/>
    <xf numFmtId="43" fontId="0" fillId="0" borderId="1" xfId="0" applyNumberFormat="1" applyBorder="1"/>
    <xf numFmtId="166" fontId="0" fillId="0" borderId="2" xfId="1" applyNumberFormat="1" applyFont="1" applyBorder="1"/>
    <xf numFmtId="10" fontId="23" fillId="0" borderId="0" xfId="0" applyNumberFormat="1" applyFont="1"/>
    <xf numFmtId="0" fontId="23" fillId="0" borderId="0" xfId="0" applyFont="1"/>
    <xf numFmtId="169" fontId="25" fillId="0" borderId="0" xfId="0" applyNumberFormat="1" applyFont="1" applyAlignment="1">
      <alignment horizontal="left"/>
    </xf>
    <xf numFmtId="16" fontId="0" fillId="0" borderId="0" xfId="0" applyNumberFormat="1"/>
    <xf numFmtId="169" fontId="25" fillId="0" borderId="1" xfId="0" applyNumberFormat="1" applyFont="1" applyBorder="1" applyAlignment="1">
      <alignment horizontal="left"/>
    </xf>
    <xf numFmtId="0" fontId="24" fillId="0" borderId="0" xfId="0" applyFont="1"/>
    <xf numFmtId="0" fontId="17" fillId="0" borderId="0" xfId="0" applyFont="1" applyAlignment="1">
      <alignment horizontal="center"/>
    </xf>
    <xf numFmtId="0" fontId="0" fillId="0" borderId="3" xfId="0" applyBorder="1" applyAlignment="1">
      <alignment horizontal="center" vertical="center"/>
    </xf>
    <xf numFmtId="165" fontId="0" fillId="0" borderId="0" xfId="3" applyNumberFormat="1" applyFont="1" applyBorder="1"/>
    <xf numFmtId="170" fontId="0" fillId="0" borderId="0" xfId="0" applyNumberFormat="1"/>
    <xf numFmtId="168" fontId="5" fillId="0" borderId="0" xfId="0" applyNumberFormat="1" applyFont="1"/>
    <xf numFmtId="171" fontId="0" fillId="0" borderId="0" xfId="0" applyNumberFormat="1"/>
    <xf numFmtId="0" fontId="0" fillId="0" borderId="3" xfId="0" applyBorder="1" applyAlignment="1">
      <alignment horizontal="center" vertical="center"/>
    </xf>
    <xf numFmtId="0" fontId="0" fillId="0" borderId="2" xfId="0" applyBorder="1" applyAlignment="1">
      <alignment horizont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1" xfId="0" applyBorder="1" applyAlignment="1">
      <alignment horizontal="center" vertical="center"/>
    </xf>
  </cellXfs>
  <cellStyles count="6">
    <cellStyle name="Comma" xfId="1" builtinId="3"/>
    <cellStyle name="Heading 4" xfId="4" builtinId="19"/>
    <cellStyle name="Hyperlink" xfId="5" builtinId="8"/>
    <cellStyle name="Normal" xfId="0" builtinId="0"/>
    <cellStyle name="Normal 2" xfId="2" xr:uid="{00000000-0005-0000-0000-00000200000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Loss</a:t>
            </a:r>
            <a:r>
              <a:rPr lang="en-AU" baseline="0"/>
              <a:t> Ratios</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2876159230096237"/>
          <c:y val="0.17171296296296296"/>
          <c:w val="0.84068285214348204"/>
          <c:h val="0.52644101778944297"/>
        </c:manualLayout>
      </c:layout>
      <c:areaChart>
        <c:grouping val="standard"/>
        <c:varyColors val="0"/>
        <c:ser>
          <c:idx val="6"/>
          <c:order val="6"/>
          <c:tx>
            <c:v>Weighted Loss Ratio</c:v>
          </c:tx>
          <c:spPr>
            <a:solidFill>
              <a:schemeClr val="accent5">
                <a:lumMod val="40000"/>
                <a:lumOff val="60000"/>
              </a:schemeClr>
            </a:solidFill>
            <a:ln>
              <a:noFill/>
              <a:prstDash val="dash"/>
            </a:ln>
            <a:effectLst/>
          </c:spPr>
          <c:val>
            <c:numRef>
              <c:f>Summary!$N$41:$N$50</c:f>
              <c:numCache>
                <c:formatCode>0.00%</c:formatCode>
                <c:ptCount val="10"/>
                <c:pt idx="0">
                  <c:v>0.42147776191665898</c:v>
                </c:pt>
                <c:pt idx="1">
                  <c:v>0.46835309400186037</c:v>
                </c:pt>
                <c:pt idx="2">
                  <c:v>0.63990783238588644</c:v>
                </c:pt>
                <c:pt idx="3">
                  <c:v>0.66358382027159812</c:v>
                </c:pt>
                <c:pt idx="4">
                  <c:v>0.82373166284988497</c:v>
                </c:pt>
                <c:pt idx="5">
                  <c:v>0.71734286343086007</c:v>
                </c:pt>
                <c:pt idx="6">
                  <c:v>0.69675273696374362</c:v>
                </c:pt>
                <c:pt idx="7">
                  <c:v>0.8380559012549087</c:v>
                </c:pt>
                <c:pt idx="8">
                  <c:v>1.0086285965554715</c:v>
                </c:pt>
                <c:pt idx="9">
                  <c:v>0.93262053913396392</c:v>
                </c:pt>
              </c:numCache>
            </c:numRef>
          </c:val>
          <c:extLst>
            <c:ext xmlns:c16="http://schemas.microsoft.com/office/drawing/2014/chart" uri="{C3380CC4-5D6E-409C-BE32-E72D297353CC}">
              <c16:uniqueId val="{00000007-C8F2-4253-802A-9EEE50A683B8}"/>
            </c:ext>
          </c:extLst>
        </c:ser>
        <c:dLbls>
          <c:showLegendKey val="0"/>
          <c:showVal val="0"/>
          <c:showCatName val="0"/>
          <c:showSerName val="0"/>
          <c:showPercent val="0"/>
          <c:showBubbleSize val="0"/>
        </c:dLbls>
        <c:axId val="945464400"/>
        <c:axId val="945465056"/>
      </c:areaChart>
      <c:barChart>
        <c:barDir val="col"/>
        <c:grouping val="clustered"/>
        <c:varyColors val="0"/>
        <c:ser>
          <c:idx val="5"/>
          <c:order val="4"/>
          <c:tx>
            <c:strRef>
              <c:f>Summary!$L$22</c:f>
              <c:strCache>
                <c:ptCount val="1"/>
                <c:pt idx="0">
                  <c:v>Paid to Date</c:v>
                </c:pt>
              </c:strCache>
            </c:strRef>
          </c:tx>
          <c:spPr>
            <a:solidFill>
              <a:schemeClr val="accent6"/>
            </a:solidFill>
            <a:ln>
              <a:noFill/>
            </a:ln>
            <a:effectLst/>
          </c:spPr>
          <c:invertIfNegative val="0"/>
          <c:cat>
            <c:numRef>
              <c:f>Summary!$C$23:$C$32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Summary!$L$23:$L$32</c:f>
              <c:numCache>
                <c:formatCode>0.00%</c:formatCode>
                <c:ptCount val="10"/>
                <c:pt idx="0">
                  <c:v>0.41563494241003401</c:v>
                </c:pt>
                <c:pt idx="1">
                  <c:v>0.45314545909680837</c:v>
                </c:pt>
                <c:pt idx="2">
                  <c:v>0.56926003142633996</c:v>
                </c:pt>
                <c:pt idx="3">
                  <c:v>0.51843382006414529</c:v>
                </c:pt>
                <c:pt idx="4">
                  <c:v>0.53658764763680455</c:v>
                </c:pt>
                <c:pt idx="5">
                  <c:v>0.43441932548237383</c:v>
                </c:pt>
                <c:pt idx="6">
                  <c:v>0.26719665749185167</c:v>
                </c:pt>
                <c:pt idx="7">
                  <c:v>0.18853318825512505</c:v>
                </c:pt>
                <c:pt idx="8">
                  <c:v>9.1682760891716814E-2</c:v>
                </c:pt>
                <c:pt idx="9">
                  <c:v>2.975487728042257E-2</c:v>
                </c:pt>
              </c:numCache>
            </c:numRef>
          </c:val>
          <c:extLst>
            <c:ext xmlns:c16="http://schemas.microsoft.com/office/drawing/2014/chart" uri="{C3380CC4-5D6E-409C-BE32-E72D297353CC}">
              <c16:uniqueId val="{00000006-C8F2-4253-802A-9EEE50A683B8}"/>
            </c:ext>
          </c:extLst>
        </c:ser>
        <c:dLbls>
          <c:showLegendKey val="0"/>
          <c:showVal val="0"/>
          <c:showCatName val="0"/>
          <c:showSerName val="0"/>
          <c:showPercent val="0"/>
          <c:showBubbleSize val="0"/>
        </c:dLbls>
        <c:gapWidth val="150"/>
        <c:axId val="945464400"/>
        <c:axId val="945465056"/>
      </c:barChart>
      <c:lineChart>
        <c:grouping val="standard"/>
        <c:varyColors val="0"/>
        <c:ser>
          <c:idx val="0"/>
          <c:order val="0"/>
          <c:tx>
            <c:strRef>
              <c:f>Summary!$M$22</c:f>
              <c:strCache>
                <c:ptCount val="1"/>
                <c:pt idx="0">
                  <c:v>PPCI</c:v>
                </c:pt>
              </c:strCache>
            </c:strRef>
          </c:tx>
          <c:spPr>
            <a:ln w="28575" cap="rnd">
              <a:solidFill>
                <a:schemeClr val="accent1"/>
              </a:solidFill>
              <a:round/>
            </a:ln>
            <a:effectLst/>
          </c:spPr>
          <c:marker>
            <c:symbol val="none"/>
          </c:marker>
          <c:cat>
            <c:numRef>
              <c:f>Summary!$C$23:$C$32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Summary!$M$23:$M$32</c:f>
              <c:numCache>
                <c:formatCode>0.00%</c:formatCode>
                <c:ptCount val="10"/>
                <c:pt idx="0">
                  <c:v>0.45118967140735844</c:v>
                </c:pt>
                <c:pt idx="1">
                  <c:v>0.51003577235964026</c:v>
                </c:pt>
                <c:pt idx="2">
                  <c:v>0.6552102617374832</c:v>
                </c:pt>
                <c:pt idx="3">
                  <c:v>0.64933152674740191</c:v>
                </c:pt>
                <c:pt idx="4">
                  <c:v>0.73441327556161662</c:v>
                </c:pt>
                <c:pt idx="5">
                  <c:v>0.7055835036960576</c:v>
                </c:pt>
                <c:pt idx="6">
                  <c:v>0.58246983115539908</c:v>
                </c:pt>
                <c:pt idx="7">
                  <c:v>0.53398219786819046</c:v>
                </c:pt>
                <c:pt idx="8">
                  <c:v>0.51656549146470532</c:v>
                </c:pt>
                <c:pt idx="9">
                  <c:v>0.452440662365728</c:v>
                </c:pt>
              </c:numCache>
            </c:numRef>
          </c:val>
          <c:smooth val="0"/>
          <c:extLst>
            <c:ext xmlns:c16="http://schemas.microsoft.com/office/drawing/2014/chart" uri="{C3380CC4-5D6E-409C-BE32-E72D297353CC}">
              <c16:uniqueId val="{00000000-C8F2-4253-802A-9EEE50A683B8}"/>
            </c:ext>
          </c:extLst>
        </c:ser>
        <c:ser>
          <c:idx val="1"/>
          <c:order val="1"/>
          <c:tx>
            <c:strRef>
              <c:f>Summary!$N$22</c:f>
              <c:strCache>
                <c:ptCount val="1"/>
                <c:pt idx="0">
                  <c:v>PPCF</c:v>
                </c:pt>
              </c:strCache>
            </c:strRef>
          </c:tx>
          <c:spPr>
            <a:ln w="28575" cap="rnd">
              <a:solidFill>
                <a:schemeClr val="accent2"/>
              </a:solidFill>
              <a:round/>
            </a:ln>
            <a:effectLst/>
          </c:spPr>
          <c:marker>
            <c:symbol val="none"/>
          </c:marker>
          <c:cat>
            <c:numRef>
              <c:f>Summary!$C$23:$C$32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Summary!$N$23:$N$32</c:f>
              <c:numCache>
                <c:formatCode>0.00%</c:formatCode>
                <c:ptCount val="10"/>
                <c:pt idx="0">
                  <c:v>0.43320684095139222</c:v>
                </c:pt>
                <c:pt idx="1">
                  <c:v>0.4795078946787753</c:v>
                </c:pt>
                <c:pt idx="2">
                  <c:v>0.58770630487261943</c:v>
                </c:pt>
                <c:pt idx="3">
                  <c:v>0.69134310909917684</c:v>
                </c:pt>
                <c:pt idx="4">
                  <c:v>0.78575403248385367</c:v>
                </c:pt>
                <c:pt idx="5">
                  <c:v>0.57620831097310199</c:v>
                </c:pt>
                <c:pt idx="6">
                  <c:v>0.58937204878794436</c:v>
                </c:pt>
                <c:pt idx="7">
                  <c:v>0.46333126013003967</c:v>
                </c:pt>
                <c:pt idx="8">
                  <c:v>0.58277299559892171</c:v>
                </c:pt>
                <c:pt idx="9">
                  <c:v>0.47122959883494725</c:v>
                </c:pt>
              </c:numCache>
            </c:numRef>
          </c:val>
          <c:smooth val="0"/>
          <c:extLst>
            <c:ext xmlns:c16="http://schemas.microsoft.com/office/drawing/2014/chart" uri="{C3380CC4-5D6E-409C-BE32-E72D297353CC}">
              <c16:uniqueId val="{00000001-C8F2-4253-802A-9EEE50A683B8}"/>
            </c:ext>
          </c:extLst>
        </c:ser>
        <c:ser>
          <c:idx val="2"/>
          <c:order val="2"/>
          <c:tx>
            <c:strRef>
              <c:f>Summary!$O$22</c:f>
              <c:strCache>
                <c:ptCount val="1"/>
                <c:pt idx="0">
                  <c:v>PCE</c:v>
                </c:pt>
              </c:strCache>
            </c:strRef>
          </c:tx>
          <c:spPr>
            <a:ln w="28575" cap="rnd">
              <a:solidFill>
                <a:schemeClr val="accent3"/>
              </a:solidFill>
              <a:round/>
            </a:ln>
            <a:effectLst/>
          </c:spPr>
          <c:marker>
            <c:symbol val="none"/>
          </c:marker>
          <c:cat>
            <c:numRef>
              <c:f>Summary!$C$23:$C$32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Summary!$O$23:$O$32</c:f>
              <c:numCache>
                <c:formatCode>0.00%</c:formatCode>
                <c:ptCount val="10"/>
                <c:pt idx="0">
                  <c:v>0.42147776191665898</c:v>
                </c:pt>
                <c:pt idx="1">
                  <c:v>0.46835309400186032</c:v>
                </c:pt>
                <c:pt idx="2">
                  <c:v>0.63990783238588644</c:v>
                </c:pt>
                <c:pt idx="3">
                  <c:v>0.66358382027159823</c:v>
                </c:pt>
                <c:pt idx="4">
                  <c:v>0.90975132050545515</c:v>
                </c:pt>
                <c:pt idx="5">
                  <c:v>0.92193706988195867</c:v>
                </c:pt>
                <c:pt idx="6">
                  <c:v>0.87203319156584591</c:v>
                </c:pt>
                <c:pt idx="7">
                  <c:v>0.83710977448999158</c:v>
                </c:pt>
                <c:pt idx="8">
                  <c:v>1.3845325381125346</c:v>
                </c:pt>
                <c:pt idx="9">
                  <c:v>1.2106871396504455</c:v>
                </c:pt>
              </c:numCache>
            </c:numRef>
          </c:val>
          <c:smooth val="0"/>
          <c:extLst>
            <c:ext xmlns:c16="http://schemas.microsoft.com/office/drawing/2014/chart" uri="{C3380CC4-5D6E-409C-BE32-E72D297353CC}">
              <c16:uniqueId val="{00000002-C8F2-4253-802A-9EEE50A683B8}"/>
            </c:ext>
          </c:extLst>
        </c:ser>
        <c:ser>
          <c:idx val="3"/>
          <c:order val="3"/>
          <c:tx>
            <c:strRef>
              <c:f>Summary!$P$22</c:f>
              <c:strCache>
                <c:ptCount val="1"/>
                <c:pt idx="0">
                  <c:v>Paid BF</c:v>
                </c:pt>
              </c:strCache>
            </c:strRef>
          </c:tx>
          <c:spPr>
            <a:ln w="28575" cap="rnd">
              <a:solidFill>
                <a:schemeClr val="accent4"/>
              </a:solidFill>
              <a:round/>
            </a:ln>
            <a:effectLst/>
          </c:spPr>
          <c:marker>
            <c:symbol val="none"/>
          </c:marker>
          <c:cat>
            <c:numRef>
              <c:f>Summary!$C$23:$C$32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Summary!$P$23:$P$32</c:f>
              <c:numCache>
                <c:formatCode>0.00%</c:formatCode>
                <c:ptCount val="10"/>
                <c:pt idx="0">
                  <c:v>0.48763818564320183</c:v>
                </c:pt>
                <c:pt idx="1">
                  <c:v>0.54539518409205257</c:v>
                </c:pt>
                <c:pt idx="2">
                  <c:v>0.68984051825492165</c:v>
                </c:pt>
                <c:pt idx="3">
                  <c:v>0.66782825300245308</c:v>
                </c:pt>
                <c:pt idx="4">
                  <c:v>0.73272302935950395</c:v>
                </c:pt>
                <c:pt idx="5">
                  <c:v>0.71365010012126806</c:v>
                </c:pt>
                <c:pt idx="6">
                  <c:v>0.63620184348123709</c:v>
                </c:pt>
                <c:pt idx="7">
                  <c:v>0.6533808530024966</c:v>
                </c:pt>
                <c:pt idx="8">
                  <c:v>0.6277985243372538</c:v>
                </c:pt>
                <c:pt idx="9">
                  <c:v>0.63819066932865154</c:v>
                </c:pt>
              </c:numCache>
            </c:numRef>
          </c:val>
          <c:smooth val="0"/>
          <c:extLst>
            <c:ext xmlns:c16="http://schemas.microsoft.com/office/drawing/2014/chart" uri="{C3380CC4-5D6E-409C-BE32-E72D297353CC}">
              <c16:uniqueId val="{00000003-C8F2-4253-802A-9EEE50A683B8}"/>
            </c:ext>
          </c:extLst>
        </c:ser>
        <c:ser>
          <c:idx val="4"/>
          <c:order val="5"/>
          <c:tx>
            <c:strRef>
              <c:f>Summary!$Q$22</c:f>
              <c:strCache>
                <c:ptCount val="1"/>
                <c:pt idx="0">
                  <c:v>Incurred BF</c:v>
                </c:pt>
              </c:strCache>
            </c:strRef>
          </c:tx>
          <c:spPr>
            <a:ln w="28575" cap="rnd">
              <a:solidFill>
                <a:schemeClr val="accent5"/>
              </a:solidFill>
              <a:round/>
            </a:ln>
            <a:effectLst/>
          </c:spPr>
          <c:marker>
            <c:symbol val="none"/>
          </c:marker>
          <c:cat>
            <c:numRef>
              <c:f>Summary!$C$23:$C$32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Summary!$Q$23:$Q$32</c:f>
              <c:numCache>
                <c:formatCode>0.00%</c:formatCode>
                <c:ptCount val="10"/>
                <c:pt idx="0">
                  <c:v>0.42881168964556166</c:v>
                </c:pt>
                <c:pt idx="1">
                  <c:v>0.47719242387296334</c:v>
                </c:pt>
                <c:pt idx="2">
                  <c:v>0.65114459642222156</c:v>
                </c:pt>
                <c:pt idx="3">
                  <c:v>0.66164826046841729</c:v>
                </c:pt>
                <c:pt idx="4">
                  <c:v>0.86170929321591638</c:v>
                </c:pt>
                <c:pt idx="5">
                  <c:v>0.85847741588861814</c:v>
                </c:pt>
                <c:pt idx="6">
                  <c:v>0.80413342513954311</c:v>
                </c:pt>
                <c:pt idx="7">
                  <c:v>0.8380559012549087</c:v>
                </c:pt>
                <c:pt idx="8">
                  <c:v>1.0086285965554718</c:v>
                </c:pt>
                <c:pt idx="9">
                  <c:v>0.93262053913396392</c:v>
                </c:pt>
              </c:numCache>
            </c:numRef>
          </c:val>
          <c:smooth val="0"/>
          <c:extLst>
            <c:ext xmlns:c16="http://schemas.microsoft.com/office/drawing/2014/chart" uri="{C3380CC4-5D6E-409C-BE32-E72D297353CC}">
              <c16:uniqueId val="{00000004-C8F2-4253-802A-9EEE50A683B8}"/>
            </c:ext>
          </c:extLst>
        </c:ser>
        <c:dLbls>
          <c:showLegendKey val="0"/>
          <c:showVal val="0"/>
          <c:showCatName val="0"/>
          <c:showSerName val="0"/>
          <c:showPercent val="0"/>
          <c:showBubbleSize val="0"/>
        </c:dLbls>
        <c:marker val="1"/>
        <c:smooth val="0"/>
        <c:axId val="945464400"/>
        <c:axId val="945465056"/>
      </c:lineChart>
      <c:catAx>
        <c:axId val="9454644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45465056"/>
        <c:crosses val="autoZero"/>
        <c:auto val="1"/>
        <c:lblAlgn val="ctr"/>
        <c:lblOffset val="100"/>
        <c:noMultiLvlLbl val="0"/>
      </c:catAx>
      <c:valAx>
        <c:axId val="94546505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45464400"/>
        <c:crosses val="autoZero"/>
        <c:crossBetween val="between"/>
      </c:valAx>
      <c:spPr>
        <a:noFill/>
        <a:ln>
          <a:noFill/>
        </a:ln>
        <a:effectLst/>
      </c:spPr>
    </c:plotArea>
    <c:legend>
      <c:legendPos val="b"/>
      <c:layout>
        <c:manualLayout>
          <c:xMode val="edge"/>
          <c:yMode val="edge"/>
          <c:x val="1.3220472440944875E-2"/>
          <c:y val="0.77777559055118106"/>
          <c:w val="0.92911461067366574"/>
          <c:h val="0.194446631671041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Outstanding</a:t>
            </a:r>
            <a:r>
              <a:rPr lang="en-AU" baseline="0"/>
              <a:t> Claim Liabilities</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Summary!$D$22</c:f>
              <c:strCache>
                <c:ptCount val="1"/>
                <c:pt idx="0">
                  <c:v>PPCI</c:v>
                </c:pt>
              </c:strCache>
            </c:strRef>
          </c:tx>
          <c:spPr>
            <a:solidFill>
              <a:schemeClr val="accent1"/>
            </a:solidFill>
            <a:ln>
              <a:noFill/>
            </a:ln>
            <a:effectLst/>
          </c:spPr>
          <c:invertIfNegative val="0"/>
          <c:cat>
            <c:numRef>
              <c:f>Summary!$C$23:$C$32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Summary!$D$23:$D$32</c:f>
              <c:numCache>
                <c:formatCode>_-* #,##0_-;\-* #,##0_-;_-* "-"??_-;_-@_-</c:formatCode>
                <c:ptCount val="10"/>
                <c:pt idx="0">
                  <c:v>3479436.9803217133</c:v>
                </c:pt>
                <c:pt idx="1">
                  <c:v>5871056.5530943582</c:v>
                </c:pt>
                <c:pt idx="2">
                  <c:v>9447068.9782376364</c:v>
                </c:pt>
                <c:pt idx="3">
                  <c:v>16895333.068190191</c:v>
                </c:pt>
                <c:pt idx="4">
                  <c:v>28427673.624628808</c:v>
                </c:pt>
                <c:pt idx="5">
                  <c:v>38761489.498965658</c:v>
                </c:pt>
                <c:pt idx="6">
                  <c:v>44267634.125895388</c:v>
                </c:pt>
                <c:pt idx="7">
                  <c:v>47657044.793269619</c:v>
                </c:pt>
                <c:pt idx="8">
                  <c:v>57715614.852457598</c:v>
                </c:pt>
                <c:pt idx="9">
                  <c:v>56978804.434064813</c:v>
                </c:pt>
              </c:numCache>
            </c:numRef>
          </c:val>
          <c:extLst>
            <c:ext xmlns:c16="http://schemas.microsoft.com/office/drawing/2014/chart" uri="{C3380CC4-5D6E-409C-BE32-E72D297353CC}">
              <c16:uniqueId val="{00000000-B748-4CF9-9B1A-45B3963BED8C}"/>
            </c:ext>
          </c:extLst>
        </c:ser>
        <c:ser>
          <c:idx val="1"/>
          <c:order val="1"/>
          <c:tx>
            <c:strRef>
              <c:f>Summary!$E$22</c:f>
              <c:strCache>
                <c:ptCount val="1"/>
                <c:pt idx="0">
                  <c:v>PPCF</c:v>
                </c:pt>
              </c:strCache>
            </c:strRef>
          </c:tx>
          <c:spPr>
            <a:solidFill>
              <a:schemeClr val="accent2"/>
            </a:solidFill>
            <a:ln>
              <a:noFill/>
            </a:ln>
            <a:effectLst/>
          </c:spPr>
          <c:invertIfNegative val="0"/>
          <c:cat>
            <c:numRef>
              <c:f>Summary!$C$23:$C$32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Summary!$E$23:$E$32</c:f>
              <c:numCache>
                <c:formatCode>_-* #,##0_-;\-* #,##0_-;_-* "-"??_-;_-@_-</c:formatCode>
                <c:ptCount val="10"/>
                <c:pt idx="0">
                  <c:v>1719611.2956975116</c:v>
                </c:pt>
                <c:pt idx="1">
                  <c:v>2720592.3346559275</c:v>
                </c:pt>
                <c:pt idx="2">
                  <c:v>2027489.8276315967</c:v>
                </c:pt>
                <c:pt idx="3">
                  <c:v>22317885.491300967</c:v>
                </c:pt>
                <c:pt idx="4">
                  <c:v>35805374.364097565</c:v>
                </c:pt>
                <c:pt idx="5">
                  <c:v>20267987.860243529</c:v>
                </c:pt>
                <c:pt idx="6">
                  <c:v>45236777.301841244</c:v>
                </c:pt>
                <c:pt idx="7">
                  <c:v>37910266.511158116</c:v>
                </c:pt>
                <c:pt idx="8">
                  <c:v>66709171.271659948</c:v>
                </c:pt>
                <c:pt idx="9">
                  <c:v>59511586.879984193</c:v>
                </c:pt>
              </c:numCache>
            </c:numRef>
          </c:val>
          <c:extLst>
            <c:ext xmlns:c16="http://schemas.microsoft.com/office/drawing/2014/chart" uri="{C3380CC4-5D6E-409C-BE32-E72D297353CC}">
              <c16:uniqueId val="{00000001-B748-4CF9-9B1A-45B3963BED8C}"/>
            </c:ext>
          </c:extLst>
        </c:ser>
        <c:ser>
          <c:idx val="2"/>
          <c:order val="2"/>
          <c:tx>
            <c:strRef>
              <c:f>Summary!$F$22</c:f>
              <c:strCache>
                <c:ptCount val="1"/>
                <c:pt idx="0">
                  <c:v>PCE</c:v>
                </c:pt>
              </c:strCache>
            </c:strRef>
          </c:tx>
          <c:spPr>
            <a:solidFill>
              <a:schemeClr val="accent3"/>
            </a:solidFill>
            <a:ln>
              <a:noFill/>
            </a:ln>
            <a:effectLst/>
          </c:spPr>
          <c:invertIfNegative val="0"/>
          <c:cat>
            <c:numRef>
              <c:f>Summary!$C$23:$C$32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Summary!$F$23:$F$32</c:f>
              <c:numCache>
                <c:formatCode>_-* #,##0_-;\-* #,##0_-;_-* "-"??_-;_-@_-</c:formatCode>
                <c:ptCount val="10"/>
                <c:pt idx="0">
                  <c:v>571786.73087976093</c:v>
                </c:pt>
                <c:pt idx="1">
                  <c:v>1569421.5666185163</c:v>
                </c:pt>
                <c:pt idx="2">
                  <c:v>7765129.2661994202</c:v>
                </c:pt>
                <c:pt idx="3">
                  <c:v>18734916.451110575</c:v>
                </c:pt>
                <c:pt idx="4">
                  <c:v>53623866.695924863</c:v>
                </c:pt>
                <c:pt idx="5">
                  <c:v>69688091.010357276</c:v>
                </c:pt>
                <c:pt idx="6">
                  <c:v>84925342.950160399</c:v>
                </c:pt>
                <c:pt idx="7">
                  <c:v>89475559.52376914</c:v>
                </c:pt>
                <c:pt idx="8">
                  <c:v>175619328.42865717</c:v>
                </c:pt>
                <c:pt idx="9">
                  <c:v>159191794.0033856</c:v>
                </c:pt>
              </c:numCache>
            </c:numRef>
          </c:val>
          <c:extLst>
            <c:ext xmlns:c16="http://schemas.microsoft.com/office/drawing/2014/chart" uri="{C3380CC4-5D6E-409C-BE32-E72D297353CC}">
              <c16:uniqueId val="{00000002-B748-4CF9-9B1A-45B3963BED8C}"/>
            </c:ext>
          </c:extLst>
        </c:ser>
        <c:ser>
          <c:idx val="3"/>
          <c:order val="3"/>
          <c:tx>
            <c:strRef>
              <c:f>Summary!$G$22</c:f>
              <c:strCache>
                <c:ptCount val="1"/>
                <c:pt idx="0">
                  <c:v>Paid BF</c:v>
                </c:pt>
              </c:strCache>
            </c:strRef>
          </c:tx>
          <c:spPr>
            <a:solidFill>
              <a:schemeClr val="accent4"/>
            </a:solidFill>
            <a:ln>
              <a:noFill/>
            </a:ln>
            <a:effectLst/>
          </c:spPr>
          <c:invertIfNegative val="0"/>
          <c:cat>
            <c:numRef>
              <c:f>Summary!$C$23:$C$32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Summary!$G$23:$G$32</c:f>
              <c:numCache>
                <c:formatCode>_-* #,##0_-;\-* #,##0_-;_-* "-"??_-;_-@_-</c:formatCode>
                <c:ptCount val="10"/>
                <c:pt idx="0">
                  <c:v>7046341.071181735</c:v>
                </c:pt>
                <c:pt idx="1">
                  <c:v>9520133.0664551966</c:v>
                </c:pt>
                <c:pt idx="2">
                  <c:v>13253392.95049452</c:v>
                </c:pt>
                <c:pt idx="3">
                  <c:v>19282757.253599554</c:v>
                </c:pt>
                <c:pt idx="4">
                  <c:v>28184784.12702949</c:v>
                </c:pt>
                <c:pt idx="5">
                  <c:v>39914566.924929328</c:v>
                </c:pt>
                <c:pt idx="6">
                  <c:v>51812167.759532988</c:v>
                </c:pt>
                <c:pt idx="7">
                  <c:v>64128902.861021243</c:v>
                </c:pt>
                <c:pt idx="8">
                  <c:v>72825390.849907607</c:v>
                </c:pt>
                <c:pt idx="9">
                  <c:v>82018239.621672556</c:v>
                </c:pt>
              </c:numCache>
            </c:numRef>
          </c:val>
          <c:extLst>
            <c:ext xmlns:c16="http://schemas.microsoft.com/office/drawing/2014/chart" uri="{C3380CC4-5D6E-409C-BE32-E72D297353CC}">
              <c16:uniqueId val="{00000003-B748-4CF9-9B1A-45B3963BED8C}"/>
            </c:ext>
          </c:extLst>
        </c:ser>
        <c:ser>
          <c:idx val="4"/>
          <c:order val="4"/>
          <c:tx>
            <c:strRef>
              <c:f>Summary!$H$22</c:f>
              <c:strCache>
                <c:ptCount val="1"/>
                <c:pt idx="0">
                  <c:v>Incurred BF</c:v>
                </c:pt>
              </c:strCache>
            </c:strRef>
          </c:tx>
          <c:spPr>
            <a:solidFill>
              <a:schemeClr val="accent5"/>
            </a:solidFill>
            <a:ln>
              <a:noFill/>
            </a:ln>
            <a:effectLst/>
          </c:spPr>
          <c:invertIfNegative val="0"/>
          <c:cat>
            <c:numRef>
              <c:f>Summary!$C$23:$C$32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Summary!$H$23:$H$32</c:f>
              <c:numCache>
                <c:formatCode>_-* #,##0_-;\-* #,##0_-;_-* "-"??_-;_-@_-</c:formatCode>
                <c:ptCount val="10"/>
                <c:pt idx="0">
                  <c:v>1289495.4596643674</c:v>
                </c:pt>
                <c:pt idx="1">
                  <c:v>2481636.7151789176</c:v>
                </c:pt>
                <c:pt idx="2">
                  <c:v>9000198.4982323609</c:v>
                </c:pt>
                <c:pt idx="3">
                  <c:v>18485088.33435623</c:v>
                </c:pt>
                <c:pt idx="4">
                  <c:v>46720195.587287761</c:v>
                </c:pt>
                <c:pt idx="5">
                  <c:v>60616868.07790751</c:v>
                </c:pt>
                <c:pt idx="6">
                  <c:v>75391509.21966669</c:v>
                </c:pt>
                <c:pt idx="7">
                  <c:v>89606084.157972813</c:v>
                </c:pt>
                <c:pt idx="8">
                  <c:v>124556939.79457451</c:v>
                </c:pt>
                <c:pt idx="9">
                  <c:v>121707915.88508964</c:v>
                </c:pt>
              </c:numCache>
            </c:numRef>
          </c:val>
          <c:extLst>
            <c:ext xmlns:c16="http://schemas.microsoft.com/office/drawing/2014/chart" uri="{C3380CC4-5D6E-409C-BE32-E72D297353CC}">
              <c16:uniqueId val="{00000004-B748-4CF9-9B1A-45B3963BED8C}"/>
            </c:ext>
          </c:extLst>
        </c:ser>
        <c:dLbls>
          <c:showLegendKey val="0"/>
          <c:showVal val="0"/>
          <c:showCatName val="0"/>
          <c:showSerName val="0"/>
          <c:showPercent val="0"/>
          <c:showBubbleSize val="0"/>
        </c:dLbls>
        <c:gapWidth val="219"/>
        <c:overlap val="-27"/>
        <c:axId val="923930544"/>
        <c:axId val="923926608"/>
      </c:barChart>
      <c:catAx>
        <c:axId val="923930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3926608"/>
        <c:crosses val="autoZero"/>
        <c:auto val="1"/>
        <c:lblAlgn val="ctr"/>
        <c:lblOffset val="100"/>
        <c:noMultiLvlLbl val="0"/>
      </c:catAx>
      <c:valAx>
        <c:axId val="92392660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3930544"/>
        <c:crosses val="autoZero"/>
        <c:crossBetween val="between"/>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Claim</a:t>
            </a:r>
            <a:r>
              <a:rPr lang="en-AU" baseline="0"/>
              <a:t> Frequency per $m GEP</a:t>
            </a:r>
            <a:br>
              <a:rPr lang="en-AU" baseline="0"/>
            </a:br>
            <a:r>
              <a:rPr lang="en-AU" baseline="0"/>
              <a:t>Reported vs Ultimate</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'CF and ACS'!$E$14</c:f>
              <c:strCache>
                <c:ptCount val="1"/>
                <c:pt idx="0">
                  <c:v>Frequency to date per $m GEP</c:v>
                </c:pt>
              </c:strCache>
            </c:strRef>
          </c:tx>
          <c:spPr>
            <a:solidFill>
              <a:schemeClr val="accent1"/>
            </a:solidFill>
            <a:ln>
              <a:noFill/>
            </a:ln>
            <a:effectLst/>
          </c:spPr>
          <c:invertIfNegative val="0"/>
          <c:cat>
            <c:numRef>
              <c:f>'CF and ACS'!$C$15:$C$24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'CF and ACS'!$E$15:$E$24</c:f>
              <c:numCache>
                <c:formatCode>_(* #,##0.00_);_(* \(#,##0.00\);_(* "-"??_);_(@_)</c:formatCode>
                <c:ptCount val="10"/>
                <c:pt idx="0">
                  <c:v>14.714682302253758</c:v>
                </c:pt>
                <c:pt idx="1">
                  <c:v>15.261689710983132</c:v>
                </c:pt>
                <c:pt idx="2">
                  <c:v>16.4766307361628</c:v>
                </c:pt>
                <c:pt idx="3">
                  <c:v>18.973788937659251</c:v>
                </c:pt>
                <c:pt idx="4">
                  <c:v>20.215634128558868</c:v>
                </c:pt>
                <c:pt idx="5">
                  <c:v>18.125887184247727</c:v>
                </c:pt>
                <c:pt idx="6">
                  <c:v>14.785229015495432</c:v>
                </c:pt>
                <c:pt idx="7">
                  <c:v>12.061745634662621</c:v>
                </c:pt>
                <c:pt idx="8">
                  <c:v>11.668231026902264</c:v>
                </c:pt>
                <c:pt idx="9">
                  <c:v>7.7372854383796863</c:v>
                </c:pt>
              </c:numCache>
            </c:numRef>
          </c:val>
          <c:extLst>
            <c:ext xmlns:c16="http://schemas.microsoft.com/office/drawing/2014/chart" uri="{C3380CC4-5D6E-409C-BE32-E72D297353CC}">
              <c16:uniqueId val="{00000000-4FC8-4E47-8A60-1252BEF02DEA}"/>
            </c:ext>
          </c:extLst>
        </c:ser>
        <c:dLbls>
          <c:showLegendKey val="0"/>
          <c:showVal val="0"/>
          <c:showCatName val="0"/>
          <c:showSerName val="0"/>
          <c:showPercent val="0"/>
          <c:showBubbleSize val="0"/>
        </c:dLbls>
        <c:gapWidth val="75"/>
        <c:overlap val="-25"/>
        <c:axId val="801598792"/>
        <c:axId val="801602072"/>
      </c:barChart>
      <c:lineChart>
        <c:grouping val="standard"/>
        <c:varyColors val="0"/>
        <c:ser>
          <c:idx val="1"/>
          <c:order val="1"/>
          <c:tx>
            <c:strRef>
              <c:f>'CF and ACS'!$K$14</c:f>
              <c:strCache>
                <c:ptCount val="1"/>
                <c:pt idx="0">
                  <c:v>Frequency per $m GEP</c:v>
                </c:pt>
              </c:strCache>
            </c:strRef>
          </c:tx>
          <c:spPr>
            <a:ln w="28575" cap="rnd">
              <a:solidFill>
                <a:schemeClr val="accent2"/>
              </a:solidFill>
              <a:round/>
            </a:ln>
            <a:effectLst/>
          </c:spPr>
          <c:marker>
            <c:symbol val="none"/>
          </c:marker>
          <c:cat>
            <c:numRef>
              <c:f>'CF and ACS'!$C$15:$C$24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'CF and ACS'!$K$15:$K$24</c:f>
              <c:numCache>
                <c:formatCode>_(* #,##0.00_);_(* \(#,##0.00\);_(* "-"??_);_(@_)</c:formatCode>
                <c:ptCount val="10"/>
                <c:pt idx="0">
                  <c:v>14.724900831630324</c:v>
                </c:pt>
                <c:pt idx="1">
                  <c:v>15.290759596146909</c:v>
                </c:pt>
                <c:pt idx="2">
                  <c:v>16.522121157852929</c:v>
                </c:pt>
                <c:pt idx="3">
                  <c:v>19.074507294617018</c:v>
                </c:pt>
                <c:pt idx="4">
                  <c:v>20.473113805927778</c:v>
                </c:pt>
                <c:pt idx="5">
                  <c:v>18.531638421872724</c:v>
                </c:pt>
                <c:pt idx="6">
                  <c:v>15.340743400470695</c:v>
                </c:pt>
                <c:pt idx="7">
                  <c:v>12.996820867157501</c:v>
                </c:pt>
                <c:pt idx="8">
                  <c:v>13.273072896848442</c:v>
                </c:pt>
                <c:pt idx="9">
                  <c:v>11.290650467127403</c:v>
                </c:pt>
              </c:numCache>
            </c:numRef>
          </c:val>
          <c:smooth val="0"/>
          <c:extLst>
            <c:ext xmlns:c16="http://schemas.microsoft.com/office/drawing/2014/chart" uri="{C3380CC4-5D6E-409C-BE32-E72D297353CC}">
              <c16:uniqueId val="{00000002-4FC8-4E47-8A60-1252BEF02DEA}"/>
            </c:ext>
          </c:extLst>
        </c:ser>
        <c:dLbls>
          <c:showLegendKey val="0"/>
          <c:showVal val="0"/>
          <c:showCatName val="0"/>
          <c:showSerName val="0"/>
          <c:showPercent val="0"/>
          <c:showBubbleSize val="0"/>
        </c:dLbls>
        <c:marker val="1"/>
        <c:smooth val="0"/>
        <c:axId val="801598792"/>
        <c:axId val="801602072"/>
      </c:lineChart>
      <c:catAx>
        <c:axId val="801598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1602072"/>
        <c:crosses val="autoZero"/>
        <c:auto val="1"/>
        <c:lblAlgn val="ctr"/>
        <c:lblOffset val="100"/>
        <c:noMultiLvlLbl val="0"/>
      </c:catAx>
      <c:valAx>
        <c:axId val="801602072"/>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1598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Development</a:t>
            </a:r>
            <a:r>
              <a:rPr lang="en-AU" baseline="0"/>
              <a:t> Year 1</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1"/>
          <c:tx>
            <c:v>Payments per GEP</c:v>
          </c:tx>
          <c:spPr>
            <a:solidFill>
              <a:schemeClr val="accent2"/>
            </a:solidFill>
            <a:ln>
              <a:noFill/>
            </a:ln>
            <a:effectLst/>
          </c:spPr>
          <c:invertIfNegative val="0"/>
          <c:cat>
            <c:numRef>
              <c:f>'CF and ACS'!$C$31:$C$40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'CF and ACS'!$E$31:$E$40</c:f>
              <c:numCache>
                <c:formatCode>0.00%</c:formatCode>
                <c:ptCount val="10"/>
                <c:pt idx="0">
                  <c:v>3.0403895532621156E-2</c:v>
                </c:pt>
                <c:pt idx="1">
                  <c:v>4.6411292599147488E-2</c:v>
                </c:pt>
                <c:pt idx="2">
                  <c:v>4.5427280984817804E-2</c:v>
                </c:pt>
                <c:pt idx="3">
                  <c:v>4.7607018384748616E-2</c:v>
                </c:pt>
                <c:pt idx="4">
                  <c:v>6.1652165676316616E-2</c:v>
                </c:pt>
                <c:pt idx="5">
                  <c:v>6.9876372434767992E-2</c:v>
                </c:pt>
                <c:pt idx="6">
                  <c:v>4.6569860555308276E-2</c:v>
                </c:pt>
                <c:pt idx="7">
                  <c:v>3.9841562279173168E-2</c:v>
                </c:pt>
                <c:pt idx="8">
                  <c:v>3.7427415371529209E-2</c:v>
                </c:pt>
                <c:pt idx="9">
                  <c:v>2.975487728042257E-2</c:v>
                </c:pt>
              </c:numCache>
            </c:numRef>
          </c:val>
          <c:extLst>
            <c:ext xmlns:c16="http://schemas.microsoft.com/office/drawing/2014/chart" uri="{C3380CC4-5D6E-409C-BE32-E72D297353CC}">
              <c16:uniqueId val="{00000001-49CE-44A9-8465-496D55B07F0F}"/>
            </c:ext>
          </c:extLst>
        </c:ser>
        <c:ser>
          <c:idx val="2"/>
          <c:order val="2"/>
          <c:tx>
            <c:v>Incurred per GEP</c:v>
          </c:tx>
          <c:spPr>
            <a:solidFill>
              <a:schemeClr val="accent3"/>
            </a:solidFill>
            <a:ln>
              <a:noFill/>
            </a:ln>
            <a:effectLst/>
          </c:spPr>
          <c:invertIfNegative val="0"/>
          <c:cat>
            <c:numRef>
              <c:f>'CF and ACS'!$C$31:$C$40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'CF and ACS'!$F$31:$F$40</c:f>
              <c:numCache>
                <c:formatCode>0.00%</c:formatCode>
                <c:ptCount val="10"/>
                <c:pt idx="0">
                  <c:v>0.12710196164540932</c:v>
                </c:pt>
                <c:pt idx="1">
                  <c:v>0.13707346207184085</c:v>
                </c:pt>
                <c:pt idx="2">
                  <c:v>0.23680274651178246</c:v>
                </c:pt>
                <c:pt idx="3">
                  <c:v>0.20206437522096202</c:v>
                </c:pt>
                <c:pt idx="4">
                  <c:v>0.23211223675952777</c:v>
                </c:pt>
                <c:pt idx="5">
                  <c:v>0.21217027434415042</c:v>
                </c:pt>
                <c:pt idx="6">
                  <c:v>0.13065590792730813</c:v>
                </c:pt>
                <c:pt idx="7">
                  <c:v>0.16204774044038903</c:v>
                </c:pt>
                <c:pt idx="8">
                  <c:v>0.19650044576958753</c:v>
                </c:pt>
                <c:pt idx="9">
                  <c:v>0.22616166195838547</c:v>
                </c:pt>
              </c:numCache>
            </c:numRef>
          </c:val>
          <c:extLst>
            <c:ext xmlns:c16="http://schemas.microsoft.com/office/drawing/2014/chart" uri="{C3380CC4-5D6E-409C-BE32-E72D297353CC}">
              <c16:uniqueId val="{00000002-49CE-44A9-8465-496D55B07F0F}"/>
            </c:ext>
          </c:extLst>
        </c:ser>
        <c:dLbls>
          <c:showLegendKey val="0"/>
          <c:showVal val="0"/>
          <c:showCatName val="0"/>
          <c:showSerName val="0"/>
          <c:showPercent val="0"/>
          <c:showBubbleSize val="0"/>
        </c:dLbls>
        <c:gapWidth val="75"/>
        <c:axId val="936710808"/>
        <c:axId val="936705888"/>
      </c:barChart>
      <c:lineChart>
        <c:grouping val="standard"/>
        <c:varyColors val="0"/>
        <c:ser>
          <c:idx val="0"/>
          <c:order val="0"/>
          <c:tx>
            <c:v>Reported Claims per $m GEP</c:v>
          </c:tx>
          <c:spPr>
            <a:ln w="28575" cap="rnd">
              <a:solidFill>
                <a:schemeClr val="accent1"/>
              </a:solidFill>
              <a:round/>
            </a:ln>
            <a:effectLst/>
          </c:spPr>
          <c:marker>
            <c:symbol val="none"/>
          </c:marker>
          <c:cat>
            <c:numRef>
              <c:f>'CF and ACS'!$C$31:$C$40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'CF and ACS'!$D$31:$D$40</c:f>
              <c:numCache>
                <c:formatCode>_(* #,##0.00_);_(* \(#,##0.00\);_(* "-"??_);_(@_)</c:formatCode>
                <c:ptCount val="10"/>
                <c:pt idx="0">
                  <c:v>10.402462905343281</c:v>
                </c:pt>
                <c:pt idx="1">
                  <c:v>10.184149769043346</c:v>
                </c:pt>
                <c:pt idx="2">
                  <c:v>11.190643735770429</c:v>
                </c:pt>
                <c:pt idx="3">
                  <c:v>12.783483767716522</c:v>
                </c:pt>
                <c:pt idx="4">
                  <c:v>14.32143718987062</c:v>
                </c:pt>
                <c:pt idx="5">
                  <c:v>12.298459926633541</c:v>
                </c:pt>
                <c:pt idx="6">
                  <c:v>10.533407376646313</c:v>
                </c:pt>
                <c:pt idx="7">
                  <c:v>9.1477902589809066</c:v>
                </c:pt>
                <c:pt idx="8">
                  <c:v>9.3713931212912183</c:v>
                </c:pt>
                <c:pt idx="9">
                  <c:v>7.7372854383796863</c:v>
                </c:pt>
              </c:numCache>
            </c:numRef>
          </c:val>
          <c:smooth val="0"/>
          <c:extLst>
            <c:ext xmlns:c16="http://schemas.microsoft.com/office/drawing/2014/chart" uri="{C3380CC4-5D6E-409C-BE32-E72D297353CC}">
              <c16:uniqueId val="{00000000-78A8-4174-922E-05EEC5A2B581}"/>
            </c:ext>
          </c:extLst>
        </c:ser>
        <c:dLbls>
          <c:showLegendKey val="0"/>
          <c:showVal val="0"/>
          <c:showCatName val="0"/>
          <c:showSerName val="0"/>
          <c:showPercent val="0"/>
          <c:showBubbleSize val="0"/>
        </c:dLbls>
        <c:marker val="1"/>
        <c:smooth val="0"/>
        <c:axId val="818495896"/>
        <c:axId val="606531192"/>
      </c:lineChart>
      <c:catAx>
        <c:axId val="936710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36705888"/>
        <c:crosses val="autoZero"/>
        <c:auto val="1"/>
        <c:lblAlgn val="ctr"/>
        <c:lblOffset val="100"/>
        <c:noMultiLvlLbl val="0"/>
      </c:catAx>
      <c:valAx>
        <c:axId val="9367058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36710808"/>
        <c:crosses val="autoZero"/>
        <c:crossBetween val="between"/>
      </c:valAx>
      <c:valAx>
        <c:axId val="606531192"/>
        <c:scaling>
          <c:orientation val="minMax"/>
        </c:scaling>
        <c:delete val="0"/>
        <c:axPos val="r"/>
        <c:numFmt formatCode="_(* #,##0_);_(* \(#,##0\);_(* &quot;-&quot;_);_(@_)"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8495896"/>
        <c:crosses val="max"/>
        <c:crossBetween val="between"/>
      </c:valAx>
      <c:catAx>
        <c:axId val="818495896"/>
        <c:scaling>
          <c:orientation val="minMax"/>
        </c:scaling>
        <c:delete val="1"/>
        <c:axPos val="b"/>
        <c:numFmt formatCode="General" sourceLinked="1"/>
        <c:majorTickMark val="out"/>
        <c:minorTickMark val="none"/>
        <c:tickLblPos val="nextTo"/>
        <c:crossAx val="60653119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Claim</a:t>
            </a:r>
            <a:r>
              <a:rPr lang="en-AU" baseline="0"/>
              <a:t> Frequency</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per Assumed Turnover</c:v>
          </c:tx>
          <c:spPr>
            <a:ln w="28575" cap="rnd">
              <a:solidFill>
                <a:schemeClr val="accent1"/>
              </a:solidFill>
              <a:round/>
            </a:ln>
            <a:effectLst/>
          </c:spPr>
          <c:marker>
            <c:symbol val="none"/>
          </c:marker>
          <c:cat>
            <c:numRef>
              <c:f>'CF and ACS'!$C$15:$C$24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'CF and ACS'!$M$15:$M$24</c:f>
              <c:numCache>
                <c:formatCode>_(* #,##0.00_);_(* \(#,##0.00\);_(* "-"??_);_(@_)</c:formatCode>
                <c:ptCount val="10"/>
                <c:pt idx="4">
                  <c:v>2.9420000000000002</c:v>
                </c:pt>
                <c:pt idx="5">
                  <c:v>3.0102272727272728</c:v>
                </c:pt>
                <c:pt idx="6">
                  <c:v>2.78150826446281</c:v>
                </c:pt>
                <c:pt idx="7">
                  <c:v>2.6310692148760331</c:v>
                </c:pt>
                <c:pt idx="8">
                  <c:v>3.0065265137285708</c:v>
                </c:pt>
                <c:pt idx="9">
                  <c:v>2.8840400808594797</c:v>
                </c:pt>
              </c:numCache>
            </c:numRef>
          </c:val>
          <c:smooth val="0"/>
          <c:extLst>
            <c:ext xmlns:c16="http://schemas.microsoft.com/office/drawing/2014/chart" uri="{C3380CC4-5D6E-409C-BE32-E72D297353CC}">
              <c16:uniqueId val="{00000000-F4AA-4097-9C2B-AA1BA82D4BDF}"/>
            </c:ext>
          </c:extLst>
        </c:ser>
        <c:dLbls>
          <c:showLegendKey val="0"/>
          <c:showVal val="0"/>
          <c:showCatName val="0"/>
          <c:showSerName val="0"/>
          <c:showPercent val="0"/>
          <c:showBubbleSize val="0"/>
        </c:dLbls>
        <c:marker val="1"/>
        <c:smooth val="0"/>
        <c:axId val="962816992"/>
        <c:axId val="962819616"/>
      </c:lineChart>
      <c:lineChart>
        <c:grouping val="standard"/>
        <c:varyColors val="0"/>
        <c:ser>
          <c:idx val="1"/>
          <c:order val="1"/>
          <c:tx>
            <c:v>per $m GEP</c:v>
          </c:tx>
          <c:spPr>
            <a:ln w="28575" cap="rnd">
              <a:solidFill>
                <a:schemeClr val="accent2"/>
              </a:solidFill>
              <a:round/>
            </a:ln>
            <a:effectLst/>
          </c:spPr>
          <c:marker>
            <c:symbol val="none"/>
          </c:marker>
          <c:cat>
            <c:numRef>
              <c:f>'CF and ACS'!$C$15:$C$24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'CF and ACS'!$K$15:$K$24</c:f>
              <c:numCache>
                <c:formatCode>_(* #,##0.00_);_(* \(#,##0.00\);_(* "-"??_);_(@_)</c:formatCode>
                <c:ptCount val="10"/>
                <c:pt idx="0">
                  <c:v>14.724900831630324</c:v>
                </c:pt>
                <c:pt idx="1">
                  <c:v>15.290759596146909</c:v>
                </c:pt>
                <c:pt idx="2">
                  <c:v>16.522121157852929</c:v>
                </c:pt>
                <c:pt idx="3">
                  <c:v>19.074507294617018</c:v>
                </c:pt>
                <c:pt idx="4">
                  <c:v>20.473113805927778</c:v>
                </c:pt>
                <c:pt idx="5">
                  <c:v>18.531638421872724</c:v>
                </c:pt>
                <c:pt idx="6">
                  <c:v>15.340743400470695</c:v>
                </c:pt>
                <c:pt idx="7">
                  <c:v>12.996820867157501</c:v>
                </c:pt>
                <c:pt idx="8">
                  <c:v>13.273072896848442</c:v>
                </c:pt>
                <c:pt idx="9">
                  <c:v>11.290650467127403</c:v>
                </c:pt>
              </c:numCache>
            </c:numRef>
          </c:val>
          <c:smooth val="0"/>
          <c:extLst>
            <c:ext xmlns:c16="http://schemas.microsoft.com/office/drawing/2014/chart" uri="{C3380CC4-5D6E-409C-BE32-E72D297353CC}">
              <c16:uniqueId val="{00000001-F4AA-4097-9C2B-AA1BA82D4BDF}"/>
            </c:ext>
          </c:extLst>
        </c:ser>
        <c:dLbls>
          <c:showLegendKey val="0"/>
          <c:showVal val="0"/>
          <c:showCatName val="0"/>
          <c:showSerName val="0"/>
          <c:showPercent val="0"/>
          <c:showBubbleSize val="0"/>
        </c:dLbls>
        <c:marker val="1"/>
        <c:smooth val="0"/>
        <c:axId val="761278744"/>
        <c:axId val="761278416"/>
      </c:lineChart>
      <c:catAx>
        <c:axId val="9628169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62819616"/>
        <c:crosses val="autoZero"/>
        <c:auto val="1"/>
        <c:lblAlgn val="ctr"/>
        <c:lblOffset val="100"/>
        <c:noMultiLvlLbl val="0"/>
      </c:catAx>
      <c:valAx>
        <c:axId val="962819616"/>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62816992"/>
        <c:crosses val="autoZero"/>
        <c:crossBetween val="between"/>
      </c:valAx>
      <c:valAx>
        <c:axId val="761278416"/>
        <c:scaling>
          <c:orientation val="minMax"/>
        </c:scaling>
        <c:delete val="0"/>
        <c:axPos val="r"/>
        <c:numFmt formatCode="_(* #,##0.00_);_(* \(#,##0.00\);_(*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61278744"/>
        <c:crosses val="max"/>
        <c:crossBetween val="between"/>
      </c:valAx>
      <c:catAx>
        <c:axId val="761278744"/>
        <c:scaling>
          <c:orientation val="minMax"/>
        </c:scaling>
        <c:delete val="1"/>
        <c:axPos val="b"/>
        <c:numFmt formatCode="General" sourceLinked="1"/>
        <c:majorTickMark val="out"/>
        <c:minorTickMark val="none"/>
        <c:tickLblPos val="nextTo"/>
        <c:crossAx val="76127841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Gross</a:t>
            </a:r>
            <a:r>
              <a:rPr lang="en-AU" baseline="0"/>
              <a:t> Earned Premiums</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Nominal GEP</c:v>
          </c:tx>
          <c:spPr>
            <a:ln w="28575" cap="rnd">
              <a:solidFill>
                <a:schemeClr val="accent1"/>
              </a:solidFill>
              <a:round/>
            </a:ln>
            <a:effectLst/>
          </c:spPr>
          <c:marker>
            <c:symbol val="none"/>
          </c:marker>
          <c:cat>
            <c:numRef>
              <c:f>'CF and ACS'!$C$15:$C$24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'CF and ACS'!$J$15:$J$24</c:f>
              <c:numCache>
                <c:formatCode>_-* #,##0_-;\-* #,##0_-;_-* "-"??_-;_-@_-</c:formatCode>
                <c:ptCount val="10"/>
                <c:pt idx="0">
                  <c:v>97861440.05157651</c:v>
                </c:pt>
                <c:pt idx="1">
                  <c:v>103199582.07946958</c:v>
                </c:pt>
                <c:pt idx="2">
                  <c:v>109913247.98128958</c:v>
                </c:pt>
                <c:pt idx="3">
                  <c:v>129072796.58514675</c:v>
                </c:pt>
                <c:pt idx="4">
                  <c:v>143700661.65256086</c:v>
                </c:pt>
                <c:pt idx="5">
                  <c:v>142944727.26563719</c:v>
                </c:pt>
                <c:pt idx="6">
                  <c:v>140410405.40016526</c:v>
                </c:pt>
                <c:pt idx="7">
                  <c:v>137956814.07988369</c:v>
                </c:pt>
                <c:pt idx="8">
                  <c:v>135838928.48415715</c:v>
                </c:pt>
                <c:pt idx="9">
                  <c:v>134801799.45622134</c:v>
                </c:pt>
              </c:numCache>
            </c:numRef>
          </c:val>
          <c:smooth val="0"/>
          <c:extLst>
            <c:ext xmlns:c16="http://schemas.microsoft.com/office/drawing/2014/chart" uri="{C3380CC4-5D6E-409C-BE32-E72D297353CC}">
              <c16:uniqueId val="{00000000-2C8B-409B-A208-2C4FD7AC3CB2}"/>
            </c:ext>
          </c:extLst>
        </c:ser>
        <c:ser>
          <c:idx val="1"/>
          <c:order val="1"/>
          <c:tx>
            <c:v>GEP adjusted for inflation</c:v>
          </c:tx>
          <c:spPr>
            <a:ln w="28575" cap="rnd">
              <a:solidFill>
                <a:schemeClr val="accent2"/>
              </a:solidFill>
              <a:round/>
            </a:ln>
            <a:effectLst/>
          </c:spPr>
          <c:marker>
            <c:symbol val="none"/>
          </c:marker>
          <c:val>
            <c:numRef>
              <c:f>Summary!$E$7:$E$16</c:f>
              <c:numCache>
                <c:formatCode>_-* #,##0_-;\-* #,##0_-;_-* "-"??_-;_-@_-</c:formatCode>
                <c:ptCount val="10"/>
                <c:pt idx="0">
                  <c:v>131517592.19151653</c:v>
                </c:pt>
                <c:pt idx="1">
                  <c:v>134652047.27967697</c:v>
                </c:pt>
                <c:pt idx="2">
                  <c:v>139234814.09083542</c:v>
                </c:pt>
                <c:pt idx="3">
                  <c:v>158743259.25737241</c:v>
                </c:pt>
                <c:pt idx="4">
                  <c:v>171586105.0589771</c:v>
                </c:pt>
                <c:pt idx="5">
                  <c:v>165712116.37693751</c:v>
                </c:pt>
                <c:pt idx="6">
                  <c:v>158033148.29355755</c:v>
                </c:pt>
                <c:pt idx="7">
                  <c:v>150749135.57906908</c:v>
                </c:pt>
                <c:pt idx="8">
                  <c:v>144111519.22884232</c:v>
                </c:pt>
                <c:pt idx="9">
                  <c:v>138845853.439908</c:v>
                </c:pt>
              </c:numCache>
            </c:numRef>
          </c:val>
          <c:smooth val="0"/>
          <c:extLst>
            <c:ext xmlns:c16="http://schemas.microsoft.com/office/drawing/2014/chart" uri="{C3380CC4-5D6E-409C-BE32-E72D297353CC}">
              <c16:uniqueId val="{00000002-2C8B-409B-A208-2C4FD7AC3CB2}"/>
            </c:ext>
          </c:extLst>
        </c:ser>
        <c:dLbls>
          <c:showLegendKey val="0"/>
          <c:showVal val="0"/>
          <c:showCatName val="0"/>
          <c:showSerName val="0"/>
          <c:showPercent val="0"/>
          <c:showBubbleSize val="0"/>
        </c:dLbls>
        <c:smooth val="0"/>
        <c:axId val="796624896"/>
        <c:axId val="796626536"/>
      </c:lineChart>
      <c:catAx>
        <c:axId val="796624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6626536"/>
        <c:crosses val="autoZero"/>
        <c:auto val="1"/>
        <c:lblAlgn val="ctr"/>
        <c:lblOffset val="100"/>
        <c:noMultiLvlLbl val="0"/>
      </c:catAx>
      <c:valAx>
        <c:axId val="79662653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96624896"/>
        <c:crosses val="autoZero"/>
        <c:crossBetween val="between"/>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a:t>
            </a:r>
            <a:r>
              <a:rPr lang="en-AU" baseline="0"/>
              <a:t> Claim Size</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5"/>
          <c:order val="5"/>
          <c:tx>
            <c:strRef>
              <c:f>'CF and ACS'!$E$62</c:f>
              <c:strCache>
                <c:ptCount val="1"/>
                <c:pt idx="0">
                  <c:v>Average Claim Size to date</c:v>
                </c:pt>
              </c:strCache>
            </c:strRef>
          </c:tx>
          <c:spPr>
            <a:solidFill>
              <a:schemeClr val="accent6"/>
            </a:solidFill>
            <a:ln>
              <a:noFill/>
            </a:ln>
            <a:effectLst/>
          </c:spPr>
          <c:invertIfNegative val="0"/>
          <c:val>
            <c:numRef>
              <c:f>'CF and ACS'!$E$63:$E$72</c:f>
              <c:numCache>
                <c:formatCode>_-* #,##0_-;\-* #,##0_-;_-* "-"??_-;_-@_-</c:formatCode>
                <c:ptCount val="10"/>
                <c:pt idx="0">
                  <c:v>33635.937722042559</c:v>
                </c:pt>
                <c:pt idx="1">
                  <c:v>35442.766944217583</c:v>
                </c:pt>
                <c:pt idx="2">
                  <c:v>43123.650782490477</c:v>
                </c:pt>
                <c:pt idx="3">
                  <c:v>35939.031236728413</c:v>
                </c:pt>
                <c:pt idx="4">
                  <c:v>40737.803432016495</c:v>
                </c:pt>
                <c:pt idx="5">
                  <c:v>41667.989620252425</c:v>
                </c:pt>
                <c:pt idx="6">
                  <c:v>39062.260681742948</c:v>
                </c:pt>
                <c:pt idx="7">
                  <c:v>35479.677956980689</c:v>
                </c:pt>
                <c:pt idx="8">
                  <c:v>38537.168713445491</c:v>
                </c:pt>
                <c:pt idx="9">
                  <c:v>29665.316107006223</c:v>
                </c:pt>
              </c:numCache>
            </c:numRef>
          </c:val>
          <c:extLst>
            <c:ext xmlns:c16="http://schemas.microsoft.com/office/drawing/2014/chart" uri="{C3380CC4-5D6E-409C-BE32-E72D297353CC}">
              <c16:uniqueId val="{00000006-B460-4796-AA62-DDBE680E9735}"/>
            </c:ext>
          </c:extLst>
        </c:ser>
        <c:dLbls>
          <c:showLegendKey val="0"/>
          <c:showVal val="0"/>
          <c:showCatName val="0"/>
          <c:showSerName val="0"/>
          <c:showPercent val="0"/>
          <c:showBubbleSize val="0"/>
        </c:dLbls>
        <c:gapWidth val="150"/>
        <c:axId val="750421032"/>
        <c:axId val="823647552"/>
      </c:barChart>
      <c:lineChart>
        <c:grouping val="standard"/>
        <c:varyColors val="0"/>
        <c:ser>
          <c:idx val="0"/>
          <c:order val="0"/>
          <c:tx>
            <c:strRef>
              <c:f>'CF and ACS'!$J$46</c:f>
              <c:strCache>
                <c:ptCount val="1"/>
                <c:pt idx="0">
                  <c:v>PPCI</c:v>
                </c:pt>
              </c:strCache>
            </c:strRef>
          </c:tx>
          <c:spPr>
            <a:ln w="28575" cap="rnd">
              <a:solidFill>
                <a:schemeClr val="accent1"/>
              </a:solidFill>
              <a:round/>
            </a:ln>
            <a:effectLst/>
          </c:spPr>
          <c:marker>
            <c:symbol val="none"/>
          </c:marker>
          <c:cat>
            <c:numRef>
              <c:f>'CF and ACS'!$C$47:$C$56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'CF and ACS'!$J$47:$J$56</c:f>
              <c:numCache>
                <c:formatCode>_-* #,##0_-;\-* #,##0_-;_-* "-"??_-;_-@_-</c:formatCode>
                <c:ptCount val="10"/>
                <c:pt idx="0">
                  <c:v>30641.270631729156</c:v>
                </c:pt>
                <c:pt idx="1">
                  <c:v>33355.81657357057</c:v>
                </c:pt>
                <c:pt idx="2">
                  <c:v>39656.54624352292</c:v>
                </c:pt>
                <c:pt idx="3">
                  <c:v>34041.850555723067</c:v>
                </c:pt>
                <c:pt idx="4">
                  <c:v>35872.084848616185</c:v>
                </c:pt>
                <c:pt idx="5">
                  <c:v>38074.534352195413</c:v>
                </c:pt>
                <c:pt idx="6">
                  <c:v>37968.813893173341</c:v>
                </c:pt>
                <c:pt idx="7">
                  <c:v>41085.601111695272</c:v>
                </c:pt>
                <c:pt idx="8">
                  <c:v>38918.304410680867</c:v>
                </c:pt>
                <c:pt idx="9">
                  <c:v>40072.152059175307</c:v>
                </c:pt>
              </c:numCache>
            </c:numRef>
          </c:val>
          <c:smooth val="0"/>
          <c:extLst>
            <c:ext xmlns:c16="http://schemas.microsoft.com/office/drawing/2014/chart" uri="{C3380CC4-5D6E-409C-BE32-E72D297353CC}">
              <c16:uniqueId val="{00000000-B460-4796-AA62-DDBE680E9735}"/>
            </c:ext>
          </c:extLst>
        </c:ser>
        <c:ser>
          <c:idx val="1"/>
          <c:order val="1"/>
          <c:tx>
            <c:strRef>
              <c:f>'CF and ACS'!$K$46</c:f>
              <c:strCache>
                <c:ptCount val="1"/>
                <c:pt idx="0">
                  <c:v>PPCF</c:v>
                </c:pt>
              </c:strCache>
            </c:strRef>
          </c:tx>
          <c:spPr>
            <a:ln w="28575" cap="rnd">
              <a:solidFill>
                <a:schemeClr val="accent2"/>
              </a:solidFill>
              <a:round/>
            </a:ln>
            <a:effectLst/>
          </c:spPr>
          <c:marker>
            <c:symbol val="none"/>
          </c:marker>
          <c:cat>
            <c:numRef>
              <c:f>'CF and ACS'!$C$47:$C$56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'CF and ACS'!$K$47:$K$56</c:f>
              <c:numCache>
                <c:formatCode>_-* #,##0_-;\-* #,##0_-;_-* "-"??_-;_-@_-</c:formatCode>
                <c:ptCount val="10"/>
                <c:pt idx="0">
                  <c:v>29420.017554266142</c:v>
                </c:pt>
                <c:pt idx="1">
                  <c:v>31359.324673419473</c:v>
                </c:pt>
                <c:pt idx="2">
                  <c:v>35570.874905083481</c:v>
                </c:pt>
                <c:pt idx="3">
                  <c:v>36244.349509058069</c:v>
                </c:pt>
                <c:pt idx="4">
                  <c:v>38379.800939530105</c:v>
                </c:pt>
                <c:pt idx="5">
                  <c:v>31093.220030292006</c:v>
                </c:pt>
                <c:pt idx="6">
                  <c:v>38418.741087205781</c:v>
                </c:pt>
                <c:pt idx="7">
                  <c:v>35649.584222620251</c:v>
                </c:pt>
                <c:pt idx="8">
                  <c:v>43906.411132368245</c:v>
                </c:pt>
                <c:pt idx="9">
                  <c:v>41736.266675416686</c:v>
                </c:pt>
              </c:numCache>
            </c:numRef>
          </c:val>
          <c:smooth val="0"/>
          <c:extLst>
            <c:ext xmlns:c16="http://schemas.microsoft.com/office/drawing/2014/chart" uri="{C3380CC4-5D6E-409C-BE32-E72D297353CC}">
              <c16:uniqueId val="{00000001-B460-4796-AA62-DDBE680E9735}"/>
            </c:ext>
          </c:extLst>
        </c:ser>
        <c:ser>
          <c:idx val="2"/>
          <c:order val="2"/>
          <c:tx>
            <c:strRef>
              <c:f>'CF and ACS'!$L$46</c:f>
              <c:strCache>
                <c:ptCount val="1"/>
                <c:pt idx="0">
                  <c:v>PCE</c:v>
                </c:pt>
              </c:strCache>
            </c:strRef>
          </c:tx>
          <c:spPr>
            <a:ln w="28575" cap="rnd">
              <a:solidFill>
                <a:schemeClr val="accent3"/>
              </a:solidFill>
              <a:round/>
            </a:ln>
            <a:effectLst/>
          </c:spPr>
          <c:marker>
            <c:symbol val="none"/>
          </c:marker>
          <c:cat>
            <c:numRef>
              <c:f>'CF and ACS'!$C$47:$C$56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'CF and ACS'!$L$47:$L$56</c:f>
              <c:numCache>
                <c:formatCode>_-* #,##0_-;\-* #,##0_-;_-* "-"??_-;_-@_-</c:formatCode>
                <c:ptCount val="10"/>
                <c:pt idx="0">
                  <c:v>28623.470319833283</c:v>
                </c:pt>
                <c:pt idx="1">
                  <c:v>30629.812146146083</c:v>
                </c:pt>
                <c:pt idx="2">
                  <c:v>38730.367987995276</c:v>
                </c:pt>
                <c:pt idx="3">
                  <c:v>34789.041206787399</c:v>
                </c:pt>
                <c:pt idx="4">
                  <c:v>44436.39248671817</c:v>
                </c:pt>
                <c:pt idx="5">
                  <c:v>49749.355609798899</c:v>
                </c:pt>
                <c:pt idx="6">
                  <c:v>56844.259029786626</c:v>
                </c:pt>
                <c:pt idx="7">
                  <c:v>64408.810665794277</c:v>
                </c:pt>
                <c:pt idx="8">
                  <c:v>104311.37905083592</c:v>
                </c:pt>
                <c:pt idx="9">
                  <c:v>107229.17542929409</c:v>
                </c:pt>
              </c:numCache>
            </c:numRef>
          </c:val>
          <c:smooth val="0"/>
          <c:extLst>
            <c:ext xmlns:c16="http://schemas.microsoft.com/office/drawing/2014/chart" uri="{C3380CC4-5D6E-409C-BE32-E72D297353CC}">
              <c16:uniqueId val="{00000002-B460-4796-AA62-DDBE680E9735}"/>
            </c:ext>
          </c:extLst>
        </c:ser>
        <c:ser>
          <c:idx val="3"/>
          <c:order val="3"/>
          <c:tx>
            <c:strRef>
              <c:f>'CF and ACS'!$M$46</c:f>
              <c:strCache>
                <c:ptCount val="1"/>
                <c:pt idx="0">
                  <c:v>Paid BF</c:v>
                </c:pt>
              </c:strCache>
            </c:strRef>
          </c:tx>
          <c:spPr>
            <a:ln w="28575" cap="rnd">
              <a:solidFill>
                <a:schemeClr val="accent4"/>
              </a:solidFill>
              <a:round/>
            </a:ln>
            <a:effectLst/>
          </c:spPr>
          <c:marker>
            <c:symbol val="none"/>
          </c:marker>
          <c:cat>
            <c:numRef>
              <c:f>'CF and ACS'!$C$47:$C$56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'CF and ACS'!$M$47:$M$56</c:f>
              <c:numCache>
                <c:formatCode>_-* #,##0_-;\-* #,##0_-;_-* "-"??_-;_-@_-</c:formatCode>
                <c:ptCount val="10"/>
                <c:pt idx="0">
                  <c:v>33116.568404706268</c:v>
                </c:pt>
                <c:pt idx="1">
                  <c:v>35668.285846929786</c:v>
                </c:pt>
                <c:pt idx="2">
                  <c:v>41752.539620316369</c:v>
                </c:pt>
                <c:pt idx="3">
                  <c:v>35011.559810560342</c:v>
                </c:pt>
                <c:pt idx="4">
                  <c:v>35789.525536039939</c:v>
                </c:pt>
                <c:pt idx="5">
                  <c:v>38509.822168716237</c:v>
                </c:pt>
                <c:pt idx="6">
                  <c:v>41471.382896719122</c:v>
                </c:pt>
                <c:pt idx="7">
                  <c:v>50272.359654780397</c:v>
                </c:pt>
                <c:pt idx="8">
                  <c:v>47298.657154690853</c:v>
                </c:pt>
                <c:pt idx="9">
                  <c:v>56523.817754055555</c:v>
                </c:pt>
              </c:numCache>
            </c:numRef>
          </c:val>
          <c:smooth val="0"/>
          <c:extLst>
            <c:ext xmlns:c16="http://schemas.microsoft.com/office/drawing/2014/chart" uri="{C3380CC4-5D6E-409C-BE32-E72D297353CC}">
              <c16:uniqueId val="{00000003-B460-4796-AA62-DDBE680E9735}"/>
            </c:ext>
          </c:extLst>
        </c:ser>
        <c:ser>
          <c:idx val="4"/>
          <c:order val="4"/>
          <c:tx>
            <c:strRef>
              <c:f>'CF and ACS'!$N$46</c:f>
              <c:strCache>
                <c:ptCount val="1"/>
                <c:pt idx="0">
                  <c:v>Incurred BF</c:v>
                </c:pt>
              </c:strCache>
            </c:strRef>
          </c:tx>
          <c:spPr>
            <a:ln w="28575" cap="rnd">
              <a:solidFill>
                <a:schemeClr val="accent5"/>
              </a:solidFill>
              <a:round/>
            </a:ln>
            <a:effectLst/>
          </c:spPr>
          <c:marker>
            <c:symbol val="none"/>
          </c:marker>
          <c:cat>
            <c:numRef>
              <c:f>'CF and ACS'!$C$47:$C$56</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'CF and ACS'!$N$47:$N$56</c:f>
              <c:numCache>
                <c:formatCode>_-* #,##0_-;\-* #,##0_-;_-* "-"??_-;_-@_-</c:formatCode>
                <c:ptCount val="10"/>
                <c:pt idx="0">
                  <c:v>29121.533282209832</c:v>
                </c:pt>
                <c:pt idx="1">
                  <c:v>31207.895256767373</c:v>
                </c:pt>
                <c:pt idx="2">
                  <c:v>39410.47219065659</c:v>
                </c:pt>
                <c:pt idx="3">
                  <c:v>34687.567560664596</c:v>
                </c:pt>
                <c:pt idx="4">
                  <c:v>42089.801355298354</c:v>
                </c:pt>
                <c:pt idx="5">
                  <c:v>46324.960391811059</c:v>
                </c:pt>
                <c:pt idx="6">
                  <c:v>52418.152376818332</c:v>
                </c:pt>
                <c:pt idx="7">
                  <c:v>64481.607450068499</c:v>
                </c:pt>
                <c:pt idx="8">
                  <c:v>75990.586685842762</c:v>
                </c:pt>
                <c:pt idx="9">
                  <c:v>82601.13461569621</c:v>
                </c:pt>
              </c:numCache>
            </c:numRef>
          </c:val>
          <c:smooth val="0"/>
          <c:extLst>
            <c:ext xmlns:c16="http://schemas.microsoft.com/office/drawing/2014/chart" uri="{C3380CC4-5D6E-409C-BE32-E72D297353CC}">
              <c16:uniqueId val="{00000004-B460-4796-AA62-DDBE680E9735}"/>
            </c:ext>
          </c:extLst>
        </c:ser>
        <c:ser>
          <c:idx val="6"/>
          <c:order val="6"/>
          <c:tx>
            <c:strRef>
              <c:f>'CF and ACS'!$K$62</c:f>
              <c:strCache>
                <c:ptCount val="1"/>
                <c:pt idx="0">
                  <c:v>Average Claim Size - Ultimate</c:v>
                </c:pt>
              </c:strCache>
            </c:strRef>
          </c:tx>
          <c:spPr>
            <a:ln w="28575" cap="rnd">
              <a:solidFill>
                <a:srgbClr val="C00000"/>
              </a:solidFill>
              <a:prstDash val="dash"/>
              <a:round/>
            </a:ln>
            <a:effectLst/>
          </c:spPr>
          <c:marker>
            <c:symbol val="none"/>
          </c:marker>
          <c:val>
            <c:numRef>
              <c:f>'CF and ACS'!$K$63:$K$72</c:f>
              <c:numCache>
                <c:formatCode>_-* #,##0_-;\-* #,##0_-;_-* "-"??_-;_-@_-</c:formatCode>
                <c:ptCount val="10"/>
                <c:pt idx="0">
                  <c:v>28623.470319833283</c:v>
                </c:pt>
                <c:pt idx="1">
                  <c:v>30629.812146146083</c:v>
                </c:pt>
                <c:pt idx="2">
                  <c:v>38730.367987995276</c:v>
                </c:pt>
                <c:pt idx="3">
                  <c:v>34789.041206787399</c:v>
                </c:pt>
                <c:pt idx="4">
                  <c:v>40234.801147414226</c:v>
                </c:pt>
                <c:pt idx="5">
                  <c:v>38709.090211051538</c:v>
                </c:pt>
                <c:pt idx="6">
                  <c:v>45418.446732012053</c:v>
                </c:pt>
                <c:pt idx="7">
                  <c:v>64481.607450068499</c:v>
                </c:pt>
                <c:pt idx="8">
                  <c:v>75990.586685842762</c:v>
                </c:pt>
                <c:pt idx="9">
                  <c:v>82601.13461569621</c:v>
                </c:pt>
              </c:numCache>
            </c:numRef>
          </c:val>
          <c:smooth val="0"/>
          <c:extLst>
            <c:ext xmlns:c16="http://schemas.microsoft.com/office/drawing/2014/chart" uri="{C3380CC4-5D6E-409C-BE32-E72D297353CC}">
              <c16:uniqueId val="{00000002-5EEA-4BE5-9514-E21C1389FC78}"/>
            </c:ext>
          </c:extLst>
        </c:ser>
        <c:dLbls>
          <c:showLegendKey val="0"/>
          <c:showVal val="0"/>
          <c:showCatName val="0"/>
          <c:showSerName val="0"/>
          <c:showPercent val="0"/>
          <c:showBubbleSize val="0"/>
        </c:dLbls>
        <c:marker val="1"/>
        <c:smooth val="0"/>
        <c:axId val="750421032"/>
        <c:axId val="823647552"/>
      </c:lineChart>
      <c:catAx>
        <c:axId val="7504210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3647552"/>
        <c:crosses val="autoZero"/>
        <c:auto val="1"/>
        <c:lblAlgn val="ctr"/>
        <c:lblOffset val="100"/>
        <c:noMultiLvlLbl val="0"/>
      </c:catAx>
      <c:valAx>
        <c:axId val="823647552"/>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504210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Gross</a:t>
            </a:r>
            <a:r>
              <a:rPr lang="en-AU" baseline="0"/>
              <a:t> Claim Payments</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'Inflation and Discount'!$D$8</c:f>
              <c:strCache>
                <c:ptCount val="1"/>
                <c:pt idx="0">
                  <c:v>1</c:v>
                </c:pt>
              </c:strCache>
            </c:strRef>
          </c:tx>
          <c:spPr>
            <a:ln w="28575" cap="rnd">
              <a:solidFill>
                <a:schemeClr val="accent1"/>
              </a:solidFill>
              <a:round/>
            </a:ln>
            <a:effectLst/>
          </c:spPr>
          <c:marker>
            <c:symbol val="none"/>
          </c:marker>
          <c:cat>
            <c:numRef>
              <c:f>'Inflation and Discount'!$C$9:$C$18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Discount'!$D$9:$D$18</c:f>
              <c:numCache>
                <c:formatCode>_-* #,##0_-;\-* #,##0_-;_-* "-"??_-;_-@_-</c:formatCode>
                <c:ptCount val="10"/>
                <c:pt idx="0">
                  <c:v>2975369</c:v>
                </c:pt>
                <c:pt idx="1">
                  <c:v>4789626</c:v>
                </c:pt>
                <c:pt idx="2">
                  <c:v>4993060</c:v>
                </c:pt>
                <c:pt idx="3">
                  <c:v>6144771</c:v>
                </c:pt>
                <c:pt idx="4">
                  <c:v>8859457</c:v>
                </c:pt>
                <c:pt idx="5">
                  <c:v>9988459</c:v>
                </c:pt>
                <c:pt idx="6">
                  <c:v>6538893</c:v>
                </c:pt>
                <c:pt idx="7">
                  <c:v>5496415</c:v>
                </c:pt>
                <c:pt idx="8">
                  <c:v>5084100</c:v>
                </c:pt>
                <c:pt idx="9">
                  <c:v>4011011</c:v>
                </c:pt>
              </c:numCache>
            </c:numRef>
          </c:val>
          <c:smooth val="0"/>
          <c:extLst>
            <c:ext xmlns:c16="http://schemas.microsoft.com/office/drawing/2014/chart" uri="{C3380CC4-5D6E-409C-BE32-E72D297353CC}">
              <c16:uniqueId val="{00000000-A230-47CD-AD86-1EEEF6DDB5FA}"/>
            </c:ext>
          </c:extLst>
        </c:ser>
        <c:ser>
          <c:idx val="1"/>
          <c:order val="1"/>
          <c:tx>
            <c:strRef>
              <c:f>'Inflation and Discount'!$E$8</c:f>
              <c:strCache>
                <c:ptCount val="1"/>
                <c:pt idx="0">
                  <c:v>2</c:v>
                </c:pt>
              </c:strCache>
            </c:strRef>
          </c:tx>
          <c:spPr>
            <a:ln w="28575" cap="rnd">
              <a:solidFill>
                <a:schemeClr val="accent2"/>
              </a:solidFill>
              <a:round/>
            </a:ln>
            <a:effectLst/>
          </c:spPr>
          <c:marker>
            <c:symbol val="none"/>
          </c:marker>
          <c:cat>
            <c:numRef>
              <c:f>'Inflation and Discount'!$C$9:$C$18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Discount'!$E$9:$E$18</c:f>
              <c:numCache>
                <c:formatCode>_-* #,##0_-;\-* #,##0_-;_-* "-"??_-;_-@_-</c:formatCode>
                <c:ptCount val="10"/>
                <c:pt idx="0">
                  <c:v>4765382</c:v>
                </c:pt>
                <c:pt idx="1">
                  <c:v>6637431</c:v>
                </c:pt>
                <c:pt idx="2">
                  <c:v>9545468</c:v>
                </c:pt>
                <c:pt idx="3">
                  <c:v>8742097</c:v>
                </c:pt>
                <c:pt idx="4">
                  <c:v>9759574</c:v>
                </c:pt>
                <c:pt idx="5">
                  <c:v>11624410</c:v>
                </c:pt>
                <c:pt idx="6">
                  <c:v>9735260</c:v>
                </c:pt>
                <c:pt idx="7">
                  <c:v>10004089</c:v>
                </c:pt>
                <c:pt idx="8">
                  <c:v>7369988</c:v>
                </c:pt>
              </c:numCache>
            </c:numRef>
          </c:val>
          <c:smooth val="0"/>
          <c:extLst>
            <c:ext xmlns:c16="http://schemas.microsoft.com/office/drawing/2014/chart" uri="{C3380CC4-5D6E-409C-BE32-E72D297353CC}">
              <c16:uniqueId val="{00000001-A230-47CD-AD86-1EEEF6DDB5FA}"/>
            </c:ext>
          </c:extLst>
        </c:ser>
        <c:ser>
          <c:idx val="2"/>
          <c:order val="2"/>
          <c:tx>
            <c:strRef>
              <c:f>'Inflation and Discount'!$F$8</c:f>
              <c:strCache>
                <c:ptCount val="1"/>
                <c:pt idx="0">
                  <c:v>3</c:v>
                </c:pt>
              </c:strCache>
            </c:strRef>
          </c:tx>
          <c:spPr>
            <a:ln w="28575" cap="rnd">
              <a:solidFill>
                <a:schemeClr val="accent3"/>
              </a:solidFill>
              <a:round/>
            </a:ln>
            <a:effectLst/>
          </c:spPr>
          <c:marker>
            <c:symbol val="none"/>
          </c:marker>
          <c:cat>
            <c:numRef>
              <c:f>'Inflation and Discount'!$C$9:$C$18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Discount'!$F$9:$F$18</c:f>
              <c:numCache>
                <c:formatCode>_-* #,##0_-;\-* #,##0_-;_-* "-"??_-;_-@_-</c:formatCode>
                <c:ptCount val="10"/>
                <c:pt idx="0">
                  <c:v>5942628</c:v>
                </c:pt>
                <c:pt idx="1">
                  <c:v>5759641</c:v>
                </c:pt>
                <c:pt idx="2">
                  <c:v>8486305</c:v>
                </c:pt>
                <c:pt idx="3">
                  <c:v>11056408</c:v>
                </c:pt>
                <c:pt idx="4">
                  <c:v>12587306</c:v>
                </c:pt>
                <c:pt idx="5">
                  <c:v>10504779</c:v>
                </c:pt>
                <c:pt idx="6">
                  <c:v>9406445</c:v>
                </c:pt>
                <c:pt idx="7">
                  <c:v>10508934</c:v>
                </c:pt>
              </c:numCache>
            </c:numRef>
          </c:val>
          <c:smooth val="0"/>
          <c:extLst>
            <c:ext xmlns:c16="http://schemas.microsoft.com/office/drawing/2014/chart" uri="{C3380CC4-5D6E-409C-BE32-E72D297353CC}">
              <c16:uniqueId val="{00000002-A230-47CD-AD86-1EEEF6DDB5FA}"/>
            </c:ext>
          </c:extLst>
        </c:ser>
        <c:ser>
          <c:idx val="3"/>
          <c:order val="3"/>
          <c:tx>
            <c:strRef>
              <c:f>'Inflation and Discount'!$G$8</c:f>
              <c:strCache>
                <c:ptCount val="1"/>
                <c:pt idx="0">
                  <c:v>4</c:v>
                </c:pt>
              </c:strCache>
            </c:strRef>
          </c:tx>
          <c:spPr>
            <a:ln w="28575" cap="rnd">
              <a:solidFill>
                <a:schemeClr val="accent4"/>
              </a:solidFill>
              <a:round/>
            </a:ln>
            <a:effectLst/>
          </c:spPr>
          <c:marker>
            <c:symbol val="none"/>
          </c:marker>
          <c:cat>
            <c:numRef>
              <c:f>'Inflation and Discount'!$C$9:$C$18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Discount'!$G$9:$G$18</c:f>
              <c:numCache>
                <c:formatCode>_-* #,##0_-;\-* #,##0_-;_-* "-"??_-;_-@_-</c:formatCode>
                <c:ptCount val="10"/>
                <c:pt idx="0">
                  <c:v>5643237</c:v>
                </c:pt>
                <c:pt idx="1">
                  <c:v>6895514</c:v>
                </c:pt>
                <c:pt idx="2">
                  <c:v>8827519</c:v>
                </c:pt>
                <c:pt idx="3">
                  <c:v>12768316</c:v>
                </c:pt>
                <c:pt idx="4">
                  <c:v>15420635</c:v>
                </c:pt>
                <c:pt idx="5">
                  <c:v>15596861</c:v>
                </c:pt>
                <c:pt idx="6">
                  <c:v>11836593</c:v>
                </c:pt>
              </c:numCache>
            </c:numRef>
          </c:val>
          <c:smooth val="0"/>
          <c:extLst>
            <c:ext xmlns:c16="http://schemas.microsoft.com/office/drawing/2014/chart" uri="{C3380CC4-5D6E-409C-BE32-E72D297353CC}">
              <c16:uniqueId val="{00000003-A230-47CD-AD86-1EEEF6DDB5FA}"/>
            </c:ext>
          </c:extLst>
        </c:ser>
        <c:ser>
          <c:idx val="4"/>
          <c:order val="4"/>
          <c:tx>
            <c:strRef>
              <c:f>'Inflation and Discount'!$H$8</c:f>
              <c:strCache>
                <c:ptCount val="1"/>
                <c:pt idx="0">
                  <c:v>5</c:v>
                </c:pt>
              </c:strCache>
            </c:strRef>
          </c:tx>
          <c:spPr>
            <a:ln w="28575" cap="rnd">
              <a:solidFill>
                <a:schemeClr val="accent5"/>
              </a:solidFill>
              <a:round/>
            </a:ln>
            <a:effectLst/>
          </c:spPr>
          <c:marker>
            <c:symbol val="none"/>
          </c:marker>
          <c:cat>
            <c:numRef>
              <c:f>'Inflation and Discount'!$C$9:$C$18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Discount'!$H$9:$H$18</c:f>
              <c:numCache>
                <c:formatCode>_-* #,##0_-;\-* #,##0_-;_-* "-"??_-;_-@_-</c:formatCode>
                <c:ptCount val="10"/>
                <c:pt idx="0">
                  <c:v>6024078</c:v>
                </c:pt>
                <c:pt idx="1">
                  <c:v>5706362</c:v>
                </c:pt>
                <c:pt idx="2">
                  <c:v>13521580</c:v>
                </c:pt>
                <c:pt idx="3">
                  <c:v>12391190</c:v>
                </c:pt>
                <c:pt idx="4">
                  <c:v>15282131</c:v>
                </c:pt>
                <c:pt idx="5">
                  <c:v>14383443</c:v>
                </c:pt>
              </c:numCache>
            </c:numRef>
          </c:val>
          <c:smooth val="0"/>
          <c:extLst>
            <c:ext xmlns:c16="http://schemas.microsoft.com/office/drawing/2014/chart" uri="{C3380CC4-5D6E-409C-BE32-E72D297353CC}">
              <c16:uniqueId val="{00000004-A230-47CD-AD86-1EEEF6DDB5FA}"/>
            </c:ext>
          </c:extLst>
        </c:ser>
        <c:ser>
          <c:idx val="5"/>
          <c:order val="5"/>
          <c:tx>
            <c:strRef>
              <c:f>'Inflation and Discount'!$I$8</c:f>
              <c:strCache>
                <c:ptCount val="1"/>
                <c:pt idx="0">
                  <c:v>6</c:v>
                </c:pt>
              </c:strCache>
            </c:strRef>
          </c:tx>
          <c:spPr>
            <a:ln w="28575" cap="rnd">
              <a:solidFill>
                <a:schemeClr val="accent6"/>
              </a:solidFill>
              <a:round/>
            </a:ln>
            <a:effectLst/>
          </c:spPr>
          <c:marker>
            <c:symbol val="none"/>
          </c:marker>
          <c:cat>
            <c:numRef>
              <c:f>'Inflation and Discount'!$C$9:$C$18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Discount'!$I$9:$I$18</c:f>
              <c:numCache>
                <c:formatCode>_-* #,##0_-;\-* #,##0_-;_-* "-"??_-;_-@_-</c:formatCode>
                <c:ptCount val="10"/>
                <c:pt idx="0">
                  <c:v>3818120</c:v>
                </c:pt>
                <c:pt idx="1">
                  <c:v>7743266</c:v>
                </c:pt>
                <c:pt idx="2">
                  <c:v>9402202</c:v>
                </c:pt>
                <c:pt idx="3">
                  <c:v>9482715</c:v>
                </c:pt>
                <c:pt idx="4">
                  <c:v>15198897</c:v>
                </c:pt>
              </c:numCache>
            </c:numRef>
          </c:val>
          <c:smooth val="0"/>
          <c:extLst>
            <c:ext xmlns:c16="http://schemas.microsoft.com/office/drawing/2014/chart" uri="{C3380CC4-5D6E-409C-BE32-E72D297353CC}">
              <c16:uniqueId val="{00000005-A230-47CD-AD86-1EEEF6DDB5FA}"/>
            </c:ext>
          </c:extLst>
        </c:ser>
        <c:ser>
          <c:idx val="6"/>
          <c:order val="6"/>
          <c:tx>
            <c:strRef>
              <c:f>'Inflation and Discount'!$J$8</c:f>
              <c:strCache>
                <c:ptCount val="1"/>
                <c:pt idx="0">
                  <c:v>7</c:v>
                </c:pt>
              </c:strCache>
            </c:strRef>
          </c:tx>
          <c:spPr>
            <a:ln w="28575" cap="rnd">
              <a:solidFill>
                <a:schemeClr val="accent1">
                  <a:lumMod val="60000"/>
                </a:schemeClr>
              </a:solidFill>
              <a:round/>
            </a:ln>
            <a:effectLst/>
          </c:spPr>
          <c:marker>
            <c:symbol val="none"/>
          </c:marker>
          <c:cat>
            <c:numRef>
              <c:f>'Inflation and Discount'!$C$9:$C$18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Discount'!$J$9:$J$18</c:f>
              <c:numCache>
                <c:formatCode>_-* #,##0_-;\-* #,##0_-;_-* "-"??_-;_-@_-</c:formatCode>
                <c:ptCount val="10"/>
                <c:pt idx="0">
                  <c:v>2848047</c:v>
                </c:pt>
                <c:pt idx="1">
                  <c:v>4544945</c:v>
                </c:pt>
                <c:pt idx="2">
                  <c:v>4705593</c:v>
                </c:pt>
                <c:pt idx="3">
                  <c:v>6330206</c:v>
                </c:pt>
              </c:numCache>
            </c:numRef>
          </c:val>
          <c:smooth val="0"/>
          <c:extLst>
            <c:ext xmlns:c16="http://schemas.microsoft.com/office/drawing/2014/chart" uri="{C3380CC4-5D6E-409C-BE32-E72D297353CC}">
              <c16:uniqueId val="{00000006-A230-47CD-AD86-1EEEF6DDB5FA}"/>
            </c:ext>
          </c:extLst>
        </c:ser>
        <c:ser>
          <c:idx val="7"/>
          <c:order val="7"/>
          <c:tx>
            <c:strRef>
              <c:f>'Inflation and Discount'!$K$8</c:f>
              <c:strCache>
                <c:ptCount val="1"/>
                <c:pt idx="0">
                  <c:v>8</c:v>
                </c:pt>
              </c:strCache>
            </c:strRef>
          </c:tx>
          <c:spPr>
            <a:ln w="28575" cap="rnd">
              <a:solidFill>
                <a:schemeClr val="accent2">
                  <a:lumMod val="60000"/>
                </a:schemeClr>
              </a:solidFill>
              <a:round/>
            </a:ln>
            <a:effectLst/>
          </c:spPr>
          <c:marker>
            <c:symbol val="none"/>
          </c:marker>
          <c:cat>
            <c:numRef>
              <c:f>'Inflation and Discount'!$C$9:$C$18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Discount'!$K$9:$K$18</c:f>
              <c:numCache>
                <c:formatCode>_-* #,##0_-;\-* #,##0_-;_-* "-"??_-;_-@_-</c:formatCode>
                <c:ptCount val="10"/>
                <c:pt idx="0">
                  <c:v>2101939</c:v>
                </c:pt>
                <c:pt idx="1">
                  <c:v>2041232</c:v>
                </c:pt>
                <c:pt idx="2">
                  <c:v>3087492</c:v>
                </c:pt>
              </c:numCache>
            </c:numRef>
          </c:val>
          <c:smooth val="0"/>
          <c:extLst>
            <c:ext xmlns:c16="http://schemas.microsoft.com/office/drawing/2014/chart" uri="{C3380CC4-5D6E-409C-BE32-E72D297353CC}">
              <c16:uniqueId val="{00000007-A230-47CD-AD86-1EEEF6DDB5FA}"/>
            </c:ext>
          </c:extLst>
        </c:ser>
        <c:ser>
          <c:idx val="8"/>
          <c:order val="8"/>
          <c:tx>
            <c:strRef>
              <c:f>'Inflation and Discount'!$L$8</c:f>
              <c:strCache>
                <c:ptCount val="1"/>
                <c:pt idx="0">
                  <c:v>9</c:v>
                </c:pt>
              </c:strCache>
            </c:strRef>
          </c:tx>
          <c:spPr>
            <a:ln w="28575" cap="rnd">
              <a:solidFill>
                <a:schemeClr val="accent3">
                  <a:lumMod val="60000"/>
                </a:schemeClr>
              </a:solidFill>
              <a:round/>
            </a:ln>
            <a:effectLst/>
          </c:spPr>
          <c:marker>
            <c:symbol val="none"/>
          </c:marker>
          <c:cat>
            <c:numRef>
              <c:f>'Inflation and Discount'!$C$9:$C$18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Discount'!$L$9:$L$18</c:f>
              <c:numCache>
                <c:formatCode>_-* #,##0_-;\-* #,##0_-;_-* "-"??_-;_-@_-</c:formatCode>
                <c:ptCount val="10"/>
                <c:pt idx="0">
                  <c:v>1512594</c:v>
                </c:pt>
                <c:pt idx="1">
                  <c:v>2646405</c:v>
                </c:pt>
              </c:numCache>
            </c:numRef>
          </c:val>
          <c:smooth val="0"/>
          <c:extLst>
            <c:ext xmlns:c16="http://schemas.microsoft.com/office/drawing/2014/chart" uri="{C3380CC4-5D6E-409C-BE32-E72D297353CC}">
              <c16:uniqueId val="{00000008-A230-47CD-AD86-1EEEF6DDB5FA}"/>
            </c:ext>
          </c:extLst>
        </c:ser>
        <c:ser>
          <c:idx val="9"/>
          <c:order val="9"/>
          <c:tx>
            <c:strRef>
              <c:f>'Inflation and Discount'!$M$8</c:f>
              <c:strCache>
                <c:ptCount val="1"/>
                <c:pt idx="0">
                  <c:v>10</c:v>
                </c:pt>
              </c:strCache>
            </c:strRef>
          </c:tx>
          <c:spPr>
            <a:ln w="28575" cap="rnd">
              <a:solidFill>
                <a:schemeClr val="accent4">
                  <a:lumMod val="60000"/>
                </a:schemeClr>
              </a:solidFill>
              <a:round/>
            </a:ln>
            <a:effectLst/>
          </c:spPr>
          <c:marker>
            <c:symbol val="none"/>
          </c:marker>
          <c:cat>
            <c:numRef>
              <c:f>'Inflation and Discount'!$C$9:$C$18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Discount'!$M$9:$M$18</c:f>
              <c:numCache>
                <c:formatCode>_-* #,##0_-;\-* #,##0_-;_-* "-"??_-;_-@_-</c:formatCode>
                <c:ptCount val="10"/>
                <c:pt idx="0">
                  <c:v>5043240</c:v>
                </c:pt>
              </c:numCache>
            </c:numRef>
          </c:val>
          <c:smooth val="0"/>
          <c:extLst>
            <c:ext xmlns:c16="http://schemas.microsoft.com/office/drawing/2014/chart" uri="{C3380CC4-5D6E-409C-BE32-E72D297353CC}">
              <c16:uniqueId val="{00000009-A230-47CD-AD86-1EEEF6DDB5FA}"/>
            </c:ext>
          </c:extLst>
        </c:ser>
        <c:dLbls>
          <c:showLegendKey val="0"/>
          <c:showVal val="0"/>
          <c:showCatName val="0"/>
          <c:showSerName val="0"/>
          <c:showPercent val="0"/>
          <c:showBubbleSize val="0"/>
        </c:dLbls>
        <c:smooth val="0"/>
        <c:axId val="774855696"/>
        <c:axId val="774851104"/>
      </c:lineChart>
      <c:catAx>
        <c:axId val="774855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74851104"/>
        <c:crosses val="autoZero"/>
        <c:auto val="1"/>
        <c:lblAlgn val="ctr"/>
        <c:lblOffset val="100"/>
        <c:noMultiLvlLbl val="0"/>
      </c:catAx>
      <c:valAx>
        <c:axId val="774851104"/>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748556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Gross</a:t>
            </a:r>
            <a:r>
              <a:rPr lang="en-AU" baseline="0"/>
              <a:t> Case Estimates</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'Inflation and Discount'!$D$28</c:f>
              <c:strCache>
                <c:ptCount val="1"/>
                <c:pt idx="0">
                  <c:v>1</c:v>
                </c:pt>
              </c:strCache>
            </c:strRef>
          </c:tx>
          <c:spPr>
            <a:ln w="28575" cap="rnd">
              <a:solidFill>
                <a:schemeClr val="accent1"/>
              </a:solidFill>
              <a:round/>
            </a:ln>
            <a:effectLst/>
          </c:spPr>
          <c:marker>
            <c:symbol val="none"/>
          </c:marker>
          <c:cat>
            <c:numRef>
              <c:f>'Inflation and Discount'!$C$29:$C$38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Discount'!$D$29:$D$38</c:f>
              <c:numCache>
                <c:formatCode>_-* #,##0_-;\-* #,##0_-;_-* "-"??_-;_-@_-</c:formatCode>
                <c:ptCount val="10"/>
                <c:pt idx="0">
                  <c:v>9463012</c:v>
                </c:pt>
                <c:pt idx="1">
                  <c:v>9356298</c:v>
                </c:pt>
                <c:pt idx="2">
                  <c:v>21034699</c:v>
                </c:pt>
                <c:pt idx="3">
                  <c:v>19936243</c:v>
                </c:pt>
                <c:pt idx="4">
                  <c:v>24495225</c:v>
                </c:pt>
                <c:pt idx="5">
                  <c:v>20340163</c:v>
                </c:pt>
                <c:pt idx="6">
                  <c:v>11806556</c:v>
                </c:pt>
                <c:pt idx="7">
                  <c:v>16859175</c:v>
                </c:pt>
                <c:pt idx="8">
                  <c:v>21608310</c:v>
                </c:pt>
                <c:pt idx="9">
                  <c:v>26475988</c:v>
                </c:pt>
              </c:numCache>
            </c:numRef>
          </c:val>
          <c:smooth val="0"/>
          <c:extLst>
            <c:ext xmlns:c16="http://schemas.microsoft.com/office/drawing/2014/chart" uri="{C3380CC4-5D6E-409C-BE32-E72D297353CC}">
              <c16:uniqueId val="{00000000-7976-4E37-A22D-78B7318F42F3}"/>
            </c:ext>
          </c:extLst>
        </c:ser>
        <c:ser>
          <c:idx val="1"/>
          <c:order val="1"/>
          <c:tx>
            <c:strRef>
              <c:f>'Inflation and Discount'!$E$28</c:f>
              <c:strCache>
                <c:ptCount val="1"/>
                <c:pt idx="0">
                  <c:v>2</c:v>
                </c:pt>
              </c:strCache>
            </c:strRef>
          </c:tx>
          <c:spPr>
            <a:ln w="28575" cap="rnd">
              <a:solidFill>
                <a:schemeClr val="accent2"/>
              </a:solidFill>
              <a:round/>
            </a:ln>
            <a:effectLst/>
          </c:spPr>
          <c:marker>
            <c:symbol val="none"/>
          </c:marker>
          <c:cat>
            <c:numRef>
              <c:f>'Inflation and Discount'!$C$29:$C$38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Discount'!$E$29:$E$38</c:f>
              <c:numCache>
                <c:formatCode>_-* #,##0_-;\-* #,##0_-;_-* "-"??_-;_-@_-</c:formatCode>
                <c:ptCount val="10"/>
                <c:pt idx="0">
                  <c:v>10656213</c:v>
                </c:pt>
                <c:pt idx="1">
                  <c:v>11235228</c:v>
                </c:pt>
                <c:pt idx="2">
                  <c:v>21827757</c:v>
                </c:pt>
                <c:pt idx="3">
                  <c:v>27518744</c:v>
                </c:pt>
                <c:pt idx="4">
                  <c:v>33281749</c:v>
                </c:pt>
                <c:pt idx="5">
                  <c:v>26705956</c:v>
                </c:pt>
                <c:pt idx="6">
                  <c:v>18821964</c:v>
                </c:pt>
                <c:pt idx="7">
                  <c:v>23748049</c:v>
                </c:pt>
                <c:pt idx="8">
                  <c:v>47578693</c:v>
                </c:pt>
              </c:numCache>
            </c:numRef>
          </c:val>
          <c:smooth val="0"/>
          <c:extLst>
            <c:ext xmlns:c16="http://schemas.microsoft.com/office/drawing/2014/chart" uri="{C3380CC4-5D6E-409C-BE32-E72D297353CC}">
              <c16:uniqueId val="{00000001-7976-4E37-A22D-78B7318F42F3}"/>
            </c:ext>
          </c:extLst>
        </c:ser>
        <c:ser>
          <c:idx val="2"/>
          <c:order val="2"/>
          <c:tx>
            <c:strRef>
              <c:f>'Inflation and Discount'!$F$28</c:f>
              <c:strCache>
                <c:ptCount val="1"/>
                <c:pt idx="0">
                  <c:v>3</c:v>
                </c:pt>
              </c:strCache>
            </c:strRef>
          </c:tx>
          <c:spPr>
            <a:ln w="28575" cap="rnd">
              <a:solidFill>
                <a:schemeClr val="accent3"/>
              </a:solidFill>
              <a:round/>
            </a:ln>
            <a:effectLst/>
          </c:spPr>
          <c:marker>
            <c:symbol val="none"/>
          </c:marker>
          <c:cat>
            <c:numRef>
              <c:f>'Inflation and Discount'!$C$29:$C$38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Discount'!$F$29:$F$38</c:f>
              <c:numCache>
                <c:formatCode>_-* #,##0_-;\-* #,##0_-;_-* "-"??_-;_-@_-</c:formatCode>
                <c:ptCount val="10"/>
                <c:pt idx="0">
                  <c:v>9679269</c:v>
                </c:pt>
                <c:pt idx="1">
                  <c:v>13275482</c:v>
                </c:pt>
                <c:pt idx="2">
                  <c:v>18319316</c:v>
                </c:pt>
                <c:pt idx="3">
                  <c:v>25187486</c:v>
                </c:pt>
                <c:pt idx="4">
                  <c:v>33718930</c:v>
                </c:pt>
                <c:pt idx="5">
                  <c:v>31924399</c:v>
                </c:pt>
                <c:pt idx="6">
                  <c:v>25817837</c:v>
                </c:pt>
                <c:pt idx="7">
                  <c:v>31527759</c:v>
                </c:pt>
              </c:numCache>
            </c:numRef>
          </c:val>
          <c:smooth val="0"/>
          <c:extLst>
            <c:ext xmlns:c16="http://schemas.microsoft.com/office/drawing/2014/chart" uri="{C3380CC4-5D6E-409C-BE32-E72D297353CC}">
              <c16:uniqueId val="{00000002-7976-4E37-A22D-78B7318F42F3}"/>
            </c:ext>
          </c:extLst>
        </c:ser>
        <c:ser>
          <c:idx val="3"/>
          <c:order val="3"/>
          <c:tx>
            <c:strRef>
              <c:f>'Inflation and Discount'!$G$28</c:f>
              <c:strCache>
                <c:ptCount val="1"/>
                <c:pt idx="0">
                  <c:v>4</c:v>
                </c:pt>
              </c:strCache>
            </c:strRef>
          </c:tx>
          <c:spPr>
            <a:ln w="28575" cap="rnd">
              <a:solidFill>
                <a:schemeClr val="accent4"/>
              </a:solidFill>
              <a:round/>
            </a:ln>
            <a:effectLst/>
          </c:spPr>
          <c:marker>
            <c:symbol val="none"/>
          </c:marker>
          <c:cat>
            <c:numRef>
              <c:f>'Inflation and Discount'!$C$29:$C$38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Discount'!$G$29:$G$38</c:f>
              <c:numCache>
                <c:formatCode>_-* #,##0_-;\-* #,##0_-;_-* "-"??_-;_-@_-</c:formatCode>
                <c:ptCount val="10"/>
                <c:pt idx="0">
                  <c:v>10442618</c:v>
                </c:pt>
                <c:pt idx="1">
                  <c:v>14193408</c:v>
                </c:pt>
                <c:pt idx="2">
                  <c:v>23513833</c:v>
                </c:pt>
                <c:pt idx="3">
                  <c:v>23427149</c:v>
                </c:pt>
                <c:pt idx="4">
                  <c:v>38967497</c:v>
                </c:pt>
                <c:pt idx="5">
                  <c:v>37097914</c:v>
                </c:pt>
                <c:pt idx="6">
                  <c:v>40904963</c:v>
                </c:pt>
              </c:numCache>
            </c:numRef>
          </c:val>
          <c:smooth val="0"/>
          <c:extLst>
            <c:ext xmlns:c16="http://schemas.microsoft.com/office/drawing/2014/chart" uri="{C3380CC4-5D6E-409C-BE32-E72D297353CC}">
              <c16:uniqueId val="{00000003-7976-4E37-A22D-78B7318F42F3}"/>
            </c:ext>
          </c:extLst>
        </c:ser>
        <c:ser>
          <c:idx val="4"/>
          <c:order val="4"/>
          <c:tx>
            <c:strRef>
              <c:f>'Inflation and Discount'!$H$28</c:f>
              <c:strCache>
                <c:ptCount val="1"/>
                <c:pt idx="0">
                  <c:v>5</c:v>
                </c:pt>
              </c:strCache>
            </c:strRef>
          </c:tx>
          <c:spPr>
            <a:ln w="28575" cap="rnd">
              <a:solidFill>
                <a:schemeClr val="accent5"/>
              </a:solidFill>
              <a:round/>
            </a:ln>
            <a:effectLst/>
          </c:spPr>
          <c:marker>
            <c:symbol val="none"/>
          </c:marker>
          <c:cat>
            <c:numRef>
              <c:f>'Inflation and Discount'!$C$29:$C$38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Discount'!$H$29:$H$38</c:f>
              <c:numCache>
                <c:formatCode>_-* #,##0_-;\-* #,##0_-;_-* "-"??_-;_-@_-</c:formatCode>
                <c:ptCount val="10"/>
                <c:pt idx="0">
                  <c:v>8909082</c:v>
                </c:pt>
                <c:pt idx="1">
                  <c:v>13200174</c:v>
                </c:pt>
                <c:pt idx="2">
                  <c:v>14400173</c:v>
                </c:pt>
                <c:pt idx="3">
                  <c:v>16950479</c:v>
                </c:pt>
                <c:pt idx="4">
                  <c:v>38350520</c:v>
                </c:pt>
                <c:pt idx="5">
                  <c:v>40840749</c:v>
                </c:pt>
              </c:numCache>
            </c:numRef>
          </c:val>
          <c:smooth val="0"/>
          <c:extLst>
            <c:ext xmlns:c16="http://schemas.microsoft.com/office/drawing/2014/chart" uri="{C3380CC4-5D6E-409C-BE32-E72D297353CC}">
              <c16:uniqueId val="{00000004-7976-4E37-A22D-78B7318F42F3}"/>
            </c:ext>
          </c:extLst>
        </c:ser>
        <c:ser>
          <c:idx val="5"/>
          <c:order val="5"/>
          <c:tx>
            <c:strRef>
              <c:f>'Inflation and Discount'!$I$28</c:f>
              <c:strCache>
                <c:ptCount val="1"/>
                <c:pt idx="0">
                  <c:v>6</c:v>
                </c:pt>
              </c:strCache>
            </c:strRef>
          </c:tx>
          <c:spPr>
            <a:ln w="28575" cap="rnd">
              <a:solidFill>
                <a:schemeClr val="accent6"/>
              </a:solidFill>
              <a:round/>
            </a:ln>
            <a:effectLst/>
          </c:spPr>
          <c:marker>
            <c:symbol val="none"/>
          </c:marker>
          <c:cat>
            <c:numRef>
              <c:f>'Inflation and Discount'!$C$29:$C$38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Discount'!$I$29:$I$38</c:f>
              <c:numCache>
                <c:formatCode>_-* #,##0_-;\-* #,##0_-;_-* "-"??_-;_-@_-</c:formatCode>
                <c:ptCount val="10"/>
                <c:pt idx="0">
                  <c:v>6341314</c:v>
                </c:pt>
                <c:pt idx="1">
                  <c:v>8970587</c:v>
                </c:pt>
                <c:pt idx="2">
                  <c:v>9570603</c:v>
                </c:pt>
                <c:pt idx="3">
                  <c:v>13335112</c:v>
                </c:pt>
                <c:pt idx="4">
                  <c:v>34298379</c:v>
                </c:pt>
              </c:numCache>
            </c:numRef>
          </c:val>
          <c:smooth val="0"/>
          <c:extLst>
            <c:ext xmlns:c16="http://schemas.microsoft.com/office/drawing/2014/chart" uri="{C3380CC4-5D6E-409C-BE32-E72D297353CC}">
              <c16:uniqueId val="{00000005-7976-4E37-A22D-78B7318F42F3}"/>
            </c:ext>
          </c:extLst>
        </c:ser>
        <c:ser>
          <c:idx val="6"/>
          <c:order val="6"/>
          <c:tx>
            <c:strRef>
              <c:f>'Inflation and Discount'!$J$28</c:f>
              <c:strCache>
                <c:ptCount val="1"/>
                <c:pt idx="0">
                  <c:v>7</c:v>
                </c:pt>
              </c:strCache>
            </c:strRef>
          </c:tx>
          <c:spPr>
            <a:ln w="28575" cap="rnd">
              <a:solidFill>
                <a:schemeClr val="accent1">
                  <a:lumMod val="60000"/>
                </a:schemeClr>
              </a:solidFill>
              <a:round/>
            </a:ln>
            <a:effectLst/>
          </c:spPr>
          <c:marker>
            <c:symbol val="none"/>
          </c:marker>
          <c:cat>
            <c:numRef>
              <c:f>'Inflation and Discount'!$C$29:$C$38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Discount'!$J$29:$J$38</c:f>
              <c:numCache>
                <c:formatCode>_-* #,##0_-;\-* #,##0_-;_-* "-"??_-;_-@_-</c:formatCode>
                <c:ptCount val="10"/>
                <c:pt idx="0">
                  <c:v>4837121</c:v>
                </c:pt>
                <c:pt idx="1">
                  <c:v>5852751</c:v>
                </c:pt>
                <c:pt idx="2">
                  <c:v>7446283</c:v>
                </c:pt>
                <c:pt idx="3">
                  <c:v>13612200</c:v>
                </c:pt>
              </c:numCache>
            </c:numRef>
          </c:val>
          <c:smooth val="0"/>
          <c:extLst>
            <c:ext xmlns:c16="http://schemas.microsoft.com/office/drawing/2014/chart" uri="{C3380CC4-5D6E-409C-BE32-E72D297353CC}">
              <c16:uniqueId val="{00000006-7976-4E37-A22D-78B7318F42F3}"/>
            </c:ext>
          </c:extLst>
        </c:ser>
        <c:ser>
          <c:idx val="7"/>
          <c:order val="7"/>
          <c:tx>
            <c:strRef>
              <c:f>'Inflation and Discount'!$K$28</c:f>
              <c:strCache>
                <c:ptCount val="1"/>
                <c:pt idx="0">
                  <c:v>8</c:v>
                </c:pt>
              </c:strCache>
            </c:strRef>
          </c:tx>
          <c:spPr>
            <a:ln w="28575" cap="rnd">
              <a:solidFill>
                <a:schemeClr val="accent2">
                  <a:lumMod val="60000"/>
                </a:schemeClr>
              </a:solidFill>
              <a:round/>
            </a:ln>
            <a:effectLst/>
          </c:spPr>
          <c:marker>
            <c:symbol val="none"/>
          </c:marker>
          <c:cat>
            <c:numRef>
              <c:f>'Inflation and Discount'!$C$29:$C$38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Discount'!$K$29:$K$38</c:f>
              <c:numCache>
                <c:formatCode>_-* #,##0_-;\-* #,##0_-;_-* "-"??_-;_-@_-</c:formatCode>
                <c:ptCount val="10"/>
                <c:pt idx="0">
                  <c:v>5095400</c:v>
                </c:pt>
                <c:pt idx="1">
                  <c:v>4987515</c:v>
                </c:pt>
                <c:pt idx="2">
                  <c:v>6954723</c:v>
                </c:pt>
              </c:numCache>
            </c:numRef>
          </c:val>
          <c:smooth val="0"/>
          <c:extLst>
            <c:ext xmlns:c16="http://schemas.microsoft.com/office/drawing/2014/chart" uri="{C3380CC4-5D6E-409C-BE32-E72D297353CC}">
              <c16:uniqueId val="{00000007-7976-4E37-A22D-78B7318F42F3}"/>
            </c:ext>
          </c:extLst>
        </c:ser>
        <c:ser>
          <c:idx val="8"/>
          <c:order val="8"/>
          <c:tx>
            <c:strRef>
              <c:f>'Inflation and Discount'!$L$28</c:f>
              <c:strCache>
                <c:ptCount val="1"/>
                <c:pt idx="0">
                  <c:v>9</c:v>
                </c:pt>
              </c:strCache>
            </c:strRef>
          </c:tx>
          <c:spPr>
            <a:ln w="28575" cap="rnd">
              <a:solidFill>
                <a:schemeClr val="accent3">
                  <a:lumMod val="60000"/>
                </a:schemeClr>
              </a:solidFill>
              <a:round/>
            </a:ln>
            <a:effectLst/>
          </c:spPr>
          <c:marker>
            <c:symbol val="none"/>
          </c:marker>
          <c:cat>
            <c:numRef>
              <c:f>'Inflation and Discount'!$C$29:$C$38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Discount'!$L$29:$L$38</c:f>
              <c:numCache>
                <c:formatCode>_-* #,##0_-;\-* #,##0_-;_-* "-"??_-;_-@_-</c:formatCode>
                <c:ptCount val="10"/>
                <c:pt idx="0">
                  <c:v>5238556</c:v>
                </c:pt>
                <c:pt idx="1">
                  <c:v>1447300</c:v>
                </c:pt>
              </c:numCache>
            </c:numRef>
          </c:val>
          <c:smooth val="0"/>
          <c:extLst>
            <c:ext xmlns:c16="http://schemas.microsoft.com/office/drawing/2014/chart" uri="{C3380CC4-5D6E-409C-BE32-E72D297353CC}">
              <c16:uniqueId val="{00000008-7976-4E37-A22D-78B7318F42F3}"/>
            </c:ext>
          </c:extLst>
        </c:ser>
        <c:ser>
          <c:idx val="9"/>
          <c:order val="9"/>
          <c:tx>
            <c:strRef>
              <c:f>'Inflation and Discount'!$M$28</c:f>
              <c:strCache>
                <c:ptCount val="1"/>
                <c:pt idx="0">
                  <c:v>10</c:v>
                </c:pt>
              </c:strCache>
            </c:strRef>
          </c:tx>
          <c:spPr>
            <a:ln w="28575" cap="rnd">
              <a:solidFill>
                <a:schemeClr val="accent4">
                  <a:lumMod val="60000"/>
                </a:schemeClr>
              </a:solidFill>
              <a:round/>
            </a:ln>
            <a:effectLst/>
          </c:spPr>
          <c:marker>
            <c:symbol val="none"/>
          </c:marker>
          <c:cat>
            <c:numRef>
              <c:f>'Inflation and Discount'!$C$29:$C$38</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'Inflation and Discount'!$M$29:$M$38</c:f>
              <c:numCache>
                <c:formatCode>_-* #,##0_-;\-* #,##0_-;_-* "-"??_-;_-@_-</c:formatCode>
                <c:ptCount val="10"/>
                <c:pt idx="0">
                  <c:v>535153</c:v>
                </c:pt>
              </c:numCache>
            </c:numRef>
          </c:val>
          <c:smooth val="0"/>
          <c:extLst>
            <c:ext xmlns:c16="http://schemas.microsoft.com/office/drawing/2014/chart" uri="{C3380CC4-5D6E-409C-BE32-E72D297353CC}">
              <c16:uniqueId val="{00000009-7976-4E37-A22D-78B7318F42F3}"/>
            </c:ext>
          </c:extLst>
        </c:ser>
        <c:dLbls>
          <c:showLegendKey val="0"/>
          <c:showVal val="0"/>
          <c:showCatName val="0"/>
          <c:showSerName val="0"/>
          <c:showPercent val="0"/>
          <c:showBubbleSize val="0"/>
        </c:dLbls>
        <c:smooth val="0"/>
        <c:axId val="774855696"/>
        <c:axId val="774851104"/>
      </c:lineChart>
      <c:catAx>
        <c:axId val="774855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74851104"/>
        <c:crosses val="autoZero"/>
        <c:auto val="1"/>
        <c:lblAlgn val="ctr"/>
        <c:lblOffset val="100"/>
        <c:noMultiLvlLbl val="0"/>
      </c:catAx>
      <c:valAx>
        <c:axId val="774851104"/>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748556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baseline="0"/>
              <a:t>Average Claim Payments by Calendar Year</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'Claim Inflation'!$D$24</c:f>
              <c:strCache>
                <c:ptCount val="1"/>
                <c:pt idx="0">
                  <c:v>1</c:v>
                </c:pt>
              </c:strCache>
            </c:strRef>
          </c:tx>
          <c:spPr>
            <a:ln w="28575" cap="rnd">
              <a:solidFill>
                <a:schemeClr val="accent1"/>
              </a:solidFill>
              <a:round/>
            </a:ln>
            <a:effectLst/>
          </c:spPr>
          <c:marker>
            <c:symbol val="none"/>
          </c:marker>
          <c:cat>
            <c:numRef>
              <c:f>'Claim Inflation'!$C$25:$C$34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Inflation'!$D$25:$D$34</c:f>
              <c:numCache>
                <c:formatCode>_-* #,##0_-;\-* #,##0_-;_-* "-"??_-;_-@_-</c:formatCode>
                <c:ptCount val="10"/>
                <c:pt idx="0">
                  <c:v>2064.7945870922972</c:v>
                </c:pt>
                <c:pt idx="1">
                  <c:v>3035.2509505703424</c:v>
                </c:pt>
                <c:pt idx="2">
                  <c:v>2749.4823788546255</c:v>
                </c:pt>
                <c:pt idx="3">
                  <c:v>2495.8452477660439</c:v>
                </c:pt>
                <c:pt idx="4">
                  <c:v>3011.3721957851803</c:v>
                </c:pt>
                <c:pt idx="5">
                  <c:v>3770.6526991317478</c:v>
                </c:pt>
                <c:pt idx="6">
                  <c:v>3035.6977715877438</c:v>
                </c:pt>
                <c:pt idx="7">
                  <c:v>3065.485220301171</c:v>
                </c:pt>
                <c:pt idx="8">
                  <c:v>2819.8003327787023</c:v>
                </c:pt>
                <c:pt idx="9">
                  <c:v>2635.3554533508541</c:v>
                </c:pt>
              </c:numCache>
            </c:numRef>
          </c:val>
          <c:smooth val="0"/>
          <c:extLst>
            <c:ext xmlns:c16="http://schemas.microsoft.com/office/drawing/2014/chart" uri="{C3380CC4-5D6E-409C-BE32-E72D297353CC}">
              <c16:uniqueId val="{00000000-FF11-4BB6-8488-B1BD2ABB5658}"/>
            </c:ext>
          </c:extLst>
        </c:ser>
        <c:ser>
          <c:idx val="1"/>
          <c:order val="1"/>
          <c:tx>
            <c:strRef>
              <c:f>'Claim Inflation'!$E$24</c:f>
              <c:strCache>
                <c:ptCount val="1"/>
                <c:pt idx="0">
                  <c:v>2</c:v>
                </c:pt>
              </c:strCache>
            </c:strRef>
          </c:tx>
          <c:spPr>
            <a:ln w="28575" cap="rnd">
              <a:solidFill>
                <a:schemeClr val="accent2"/>
              </a:solidFill>
              <a:round/>
            </a:ln>
            <a:effectLst/>
          </c:spPr>
          <c:marker>
            <c:symbol val="none"/>
          </c:marker>
          <c:cat>
            <c:numRef>
              <c:f>'Claim Inflation'!$C$25:$C$34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Inflation'!$E$25:$E$34</c:f>
              <c:numCache>
                <c:formatCode>_-* #,##0_-;\-* #,##0_-;_-* "-"??_-;_-@_-</c:formatCode>
                <c:ptCount val="10"/>
                <c:pt idx="1">
                  <c:v>3306.9965301873699</c:v>
                </c:pt>
                <c:pt idx="2">
                  <c:v>4206.2300380228135</c:v>
                </c:pt>
                <c:pt idx="3">
                  <c:v>5256.3149779735686</c:v>
                </c:pt>
                <c:pt idx="4">
                  <c:v>3550.8111291632817</c:v>
                </c:pt>
                <c:pt idx="5">
                  <c:v>3317.3263086335828</c:v>
                </c:pt>
                <c:pt idx="6">
                  <c:v>4388.2257455643639</c:v>
                </c:pt>
                <c:pt idx="7">
                  <c:v>4519.6193129062212</c:v>
                </c:pt>
                <c:pt idx="8">
                  <c:v>5579.5253764640265</c:v>
                </c:pt>
                <c:pt idx="9">
                  <c:v>4087.6250693288962</c:v>
                </c:pt>
              </c:numCache>
            </c:numRef>
          </c:val>
          <c:smooth val="0"/>
          <c:extLst>
            <c:ext xmlns:c16="http://schemas.microsoft.com/office/drawing/2014/chart" uri="{C3380CC4-5D6E-409C-BE32-E72D297353CC}">
              <c16:uniqueId val="{00000001-FF11-4BB6-8488-B1BD2ABB5658}"/>
            </c:ext>
          </c:extLst>
        </c:ser>
        <c:ser>
          <c:idx val="2"/>
          <c:order val="2"/>
          <c:tx>
            <c:strRef>
              <c:f>'Claim Inflation'!$F$24</c:f>
              <c:strCache>
                <c:ptCount val="1"/>
                <c:pt idx="0">
                  <c:v>3</c:v>
                </c:pt>
              </c:strCache>
            </c:strRef>
          </c:tx>
          <c:spPr>
            <a:ln w="28575" cap="rnd">
              <a:solidFill>
                <a:schemeClr val="accent3"/>
              </a:solidFill>
              <a:round/>
            </a:ln>
            <a:effectLst/>
          </c:spPr>
          <c:marker>
            <c:symbol val="none"/>
          </c:marker>
          <c:cat>
            <c:numRef>
              <c:f>'Claim Inflation'!$C$25:$C$34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Inflation'!$F$25:$F$34</c:f>
              <c:numCache>
                <c:formatCode>_-* #,##0_-;\-* #,##0_-;_-* "-"??_-;_-@_-</c:formatCode>
                <c:ptCount val="10"/>
                <c:pt idx="2">
                  <c:v>4123.9611380985425</c:v>
                </c:pt>
                <c:pt idx="3">
                  <c:v>3649.9626108998732</c:v>
                </c:pt>
                <c:pt idx="4">
                  <c:v>4673.0754405286343</c:v>
                </c:pt>
                <c:pt idx="5">
                  <c:v>4490.8237205523965</c:v>
                </c:pt>
                <c:pt idx="6">
                  <c:v>4278.4860639021072</c:v>
                </c:pt>
                <c:pt idx="7">
                  <c:v>3965.5639864099662</c:v>
                </c:pt>
                <c:pt idx="8">
                  <c:v>4366.9661095636029</c:v>
                </c:pt>
                <c:pt idx="9">
                  <c:v>5861.0897936419406</c:v>
                </c:pt>
              </c:numCache>
            </c:numRef>
          </c:val>
          <c:smooth val="0"/>
          <c:extLst>
            <c:ext xmlns:c16="http://schemas.microsoft.com/office/drawing/2014/chart" uri="{C3380CC4-5D6E-409C-BE32-E72D297353CC}">
              <c16:uniqueId val="{00000002-FF11-4BB6-8488-B1BD2ABB5658}"/>
            </c:ext>
          </c:extLst>
        </c:ser>
        <c:ser>
          <c:idx val="3"/>
          <c:order val="3"/>
          <c:tx>
            <c:strRef>
              <c:f>'Claim Inflation'!$G$24</c:f>
              <c:strCache>
                <c:ptCount val="1"/>
                <c:pt idx="0">
                  <c:v>4</c:v>
                </c:pt>
              </c:strCache>
            </c:strRef>
          </c:tx>
          <c:spPr>
            <a:ln w="28575" cap="rnd">
              <a:solidFill>
                <a:schemeClr val="accent4"/>
              </a:solidFill>
              <a:round/>
            </a:ln>
            <a:effectLst/>
          </c:spPr>
          <c:marker>
            <c:symbol val="none"/>
          </c:marker>
          <c:cat>
            <c:numRef>
              <c:f>'Claim Inflation'!$C$25:$C$34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Inflation'!$G$25:$G$34</c:f>
              <c:numCache>
                <c:formatCode>_-* #,##0_-;\-* #,##0_-;_-* "-"??_-;_-@_-</c:formatCode>
                <c:ptCount val="10"/>
                <c:pt idx="3">
                  <c:v>3916.1950034698125</c:v>
                </c:pt>
                <c:pt idx="4">
                  <c:v>4369.7807351077317</c:v>
                </c:pt>
                <c:pt idx="5">
                  <c:v>4860.9686123348019</c:v>
                </c:pt>
                <c:pt idx="6">
                  <c:v>5186.1559707554834</c:v>
                </c:pt>
                <c:pt idx="7">
                  <c:v>5241.5482664853844</c:v>
                </c:pt>
                <c:pt idx="8">
                  <c:v>5887.8297470743673</c:v>
                </c:pt>
                <c:pt idx="9">
                  <c:v>5495.1685236768799</c:v>
                </c:pt>
              </c:numCache>
            </c:numRef>
          </c:val>
          <c:smooth val="0"/>
          <c:extLst>
            <c:ext xmlns:c16="http://schemas.microsoft.com/office/drawing/2014/chart" uri="{C3380CC4-5D6E-409C-BE32-E72D297353CC}">
              <c16:uniqueId val="{00000003-FF11-4BB6-8488-B1BD2ABB5658}"/>
            </c:ext>
          </c:extLst>
        </c:ser>
        <c:ser>
          <c:idx val="4"/>
          <c:order val="4"/>
          <c:tx>
            <c:strRef>
              <c:f>'Claim Inflation'!$H$24</c:f>
              <c:strCache>
                <c:ptCount val="1"/>
                <c:pt idx="0">
                  <c:v>5</c:v>
                </c:pt>
              </c:strCache>
            </c:strRef>
          </c:tx>
          <c:spPr>
            <a:ln w="28575" cap="rnd">
              <a:solidFill>
                <a:schemeClr val="accent5"/>
              </a:solidFill>
              <a:round/>
            </a:ln>
            <a:effectLst/>
          </c:spPr>
          <c:marker>
            <c:symbol val="none"/>
          </c:marker>
          <c:cat>
            <c:numRef>
              <c:f>'Claim Inflation'!$C$25:$C$34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Inflation'!$H$25:$H$34</c:f>
              <c:numCache>
                <c:formatCode>_-* #,##0_-;\-* #,##0_-;_-* "-"??_-;_-@_-</c:formatCode>
                <c:ptCount val="10"/>
                <c:pt idx="4">
                  <c:v>4180.4843858431641</c:v>
                </c:pt>
                <c:pt idx="5">
                  <c:v>3616.1989860583017</c:v>
                </c:pt>
                <c:pt idx="6">
                  <c:v>7445.8039647577089</c:v>
                </c:pt>
                <c:pt idx="7">
                  <c:v>5032.9772542648252</c:v>
                </c:pt>
                <c:pt idx="8">
                  <c:v>5194.4700883752548</c:v>
                </c:pt>
                <c:pt idx="9">
                  <c:v>5429.7633069082676</c:v>
                </c:pt>
              </c:numCache>
            </c:numRef>
          </c:val>
          <c:smooth val="0"/>
          <c:extLst>
            <c:ext xmlns:c16="http://schemas.microsoft.com/office/drawing/2014/chart" uri="{C3380CC4-5D6E-409C-BE32-E72D297353CC}">
              <c16:uniqueId val="{00000004-FF11-4BB6-8488-B1BD2ABB5658}"/>
            </c:ext>
          </c:extLst>
        </c:ser>
        <c:ser>
          <c:idx val="5"/>
          <c:order val="5"/>
          <c:tx>
            <c:strRef>
              <c:f>'Claim Inflation'!$I$24</c:f>
              <c:strCache>
                <c:ptCount val="1"/>
                <c:pt idx="0">
                  <c:v>6</c:v>
                </c:pt>
              </c:strCache>
            </c:strRef>
          </c:tx>
          <c:spPr>
            <a:ln w="28575" cap="rnd">
              <a:solidFill>
                <a:schemeClr val="accent6"/>
              </a:solidFill>
              <a:round/>
            </a:ln>
            <a:effectLst/>
          </c:spPr>
          <c:marker>
            <c:symbol val="none"/>
          </c:marker>
          <c:cat>
            <c:numRef>
              <c:f>'Claim Inflation'!$C$25:$C$34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Inflation'!$I$25:$I$34</c:f>
              <c:numCache>
                <c:formatCode>_-* #,##0_-;\-* #,##0_-;_-* "-"??_-;_-@_-</c:formatCode>
                <c:ptCount val="10"/>
                <c:pt idx="5">
                  <c:v>2649.6321998612075</c:v>
                </c:pt>
                <c:pt idx="6">
                  <c:v>4907.0126742712291</c:v>
                </c:pt>
                <c:pt idx="7">
                  <c:v>5177.4240088105726</c:v>
                </c:pt>
                <c:pt idx="8">
                  <c:v>3851.6307879772544</c:v>
                </c:pt>
                <c:pt idx="9">
                  <c:v>5166.1784500339909</c:v>
                </c:pt>
              </c:numCache>
            </c:numRef>
          </c:val>
          <c:smooth val="0"/>
          <c:extLst>
            <c:ext xmlns:c16="http://schemas.microsoft.com/office/drawing/2014/chart" uri="{C3380CC4-5D6E-409C-BE32-E72D297353CC}">
              <c16:uniqueId val="{00000005-FF11-4BB6-8488-B1BD2ABB5658}"/>
            </c:ext>
          </c:extLst>
        </c:ser>
        <c:ser>
          <c:idx val="6"/>
          <c:order val="6"/>
          <c:tx>
            <c:strRef>
              <c:f>'Claim Inflation'!$J$24</c:f>
              <c:strCache>
                <c:ptCount val="1"/>
                <c:pt idx="0">
                  <c:v>7</c:v>
                </c:pt>
              </c:strCache>
            </c:strRef>
          </c:tx>
          <c:spPr>
            <a:ln w="28575" cap="rnd">
              <a:solidFill>
                <a:schemeClr val="accent1">
                  <a:lumMod val="60000"/>
                </a:schemeClr>
              </a:solidFill>
              <a:round/>
            </a:ln>
            <a:effectLst/>
          </c:spPr>
          <c:marker>
            <c:symbol val="none"/>
          </c:marker>
          <c:cat>
            <c:numRef>
              <c:f>'Claim Inflation'!$C$25:$C$34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Inflation'!$J$25:$J$34</c:f>
              <c:numCache>
                <c:formatCode>_-* #,##0_-;\-* #,##0_-;_-* "-"??_-;_-@_-</c:formatCode>
                <c:ptCount val="10"/>
                <c:pt idx="6">
                  <c:v>1976.4378903539209</c:v>
                </c:pt>
                <c:pt idx="7">
                  <c:v>2880.1932826362486</c:v>
                </c:pt>
                <c:pt idx="8">
                  <c:v>2591.1855726872245</c:v>
                </c:pt>
                <c:pt idx="9">
                  <c:v>2571.1640942323315</c:v>
                </c:pt>
              </c:numCache>
            </c:numRef>
          </c:val>
          <c:smooth val="0"/>
          <c:extLst>
            <c:ext xmlns:c16="http://schemas.microsoft.com/office/drawing/2014/chart" uri="{C3380CC4-5D6E-409C-BE32-E72D297353CC}">
              <c16:uniqueId val="{00000006-FF11-4BB6-8488-B1BD2ABB5658}"/>
            </c:ext>
          </c:extLst>
        </c:ser>
        <c:ser>
          <c:idx val="7"/>
          <c:order val="7"/>
          <c:tx>
            <c:strRef>
              <c:f>'Claim Inflation'!$K$24</c:f>
              <c:strCache>
                <c:ptCount val="1"/>
                <c:pt idx="0">
                  <c:v>8</c:v>
                </c:pt>
              </c:strCache>
            </c:strRef>
          </c:tx>
          <c:spPr>
            <a:ln w="28575" cap="rnd">
              <a:solidFill>
                <a:schemeClr val="accent2">
                  <a:lumMod val="60000"/>
                </a:schemeClr>
              </a:solidFill>
              <a:round/>
            </a:ln>
            <a:effectLst/>
          </c:spPr>
          <c:marker>
            <c:symbol val="none"/>
          </c:marker>
          <c:cat>
            <c:numRef>
              <c:f>'Claim Inflation'!$C$25:$C$34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Inflation'!$K$25:$K$34</c:f>
              <c:numCache>
                <c:formatCode>_-* #,##0_-;\-* #,##0_-;_-* "-"??_-;_-@_-</c:formatCode>
                <c:ptCount val="10"/>
                <c:pt idx="7">
                  <c:v>1458.6668979875087</c:v>
                </c:pt>
                <c:pt idx="8">
                  <c:v>1293.5564005069709</c:v>
                </c:pt>
                <c:pt idx="9">
                  <c:v>1700.1607929515419</c:v>
                </c:pt>
              </c:numCache>
            </c:numRef>
          </c:val>
          <c:smooth val="0"/>
          <c:extLst>
            <c:ext xmlns:c16="http://schemas.microsoft.com/office/drawing/2014/chart" uri="{C3380CC4-5D6E-409C-BE32-E72D297353CC}">
              <c16:uniqueId val="{00000007-FF11-4BB6-8488-B1BD2ABB5658}"/>
            </c:ext>
          </c:extLst>
        </c:ser>
        <c:ser>
          <c:idx val="8"/>
          <c:order val="8"/>
          <c:tx>
            <c:strRef>
              <c:f>'Claim Inflation'!$L$24</c:f>
              <c:strCache>
                <c:ptCount val="1"/>
                <c:pt idx="0">
                  <c:v>9</c:v>
                </c:pt>
              </c:strCache>
            </c:strRef>
          </c:tx>
          <c:spPr>
            <a:ln w="28575" cap="rnd">
              <a:solidFill>
                <a:schemeClr val="accent3">
                  <a:lumMod val="60000"/>
                </a:schemeClr>
              </a:solidFill>
              <a:round/>
            </a:ln>
            <a:effectLst/>
          </c:spPr>
          <c:marker>
            <c:symbol val="none"/>
          </c:marker>
          <c:cat>
            <c:numRef>
              <c:f>'Claim Inflation'!$C$25:$C$34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Inflation'!$L$25:$L$34</c:f>
              <c:numCache>
                <c:formatCode>_-* #,##0_-;\-* #,##0_-;_-* "-"??_-;_-@_-</c:formatCode>
                <c:ptCount val="10"/>
                <c:pt idx="8">
                  <c:v>1049.6835530881333</c:v>
                </c:pt>
                <c:pt idx="9">
                  <c:v>1677.0627376425855</c:v>
                </c:pt>
              </c:numCache>
            </c:numRef>
          </c:val>
          <c:smooth val="0"/>
          <c:extLst>
            <c:ext xmlns:c16="http://schemas.microsoft.com/office/drawing/2014/chart" uri="{C3380CC4-5D6E-409C-BE32-E72D297353CC}">
              <c16:uniqueId val="{00000008-FF11-4BB6-8488-B1BD2ABB5658}"/>
            </c:ext>
          </c:extLst>
        </c:ser>
        <c:ser>
          <c:idx val="9"/>
          <c:order val="9"/>
          <c:tx>
            <c:strRef>
              <c:f>'Claim Inflation'!$M$24</c:f>
              <c:strCache>
                <c:ptCount val="1"/>
                <c:pt idx="0">
                  <c:v>10</c:v>
                </c:pt>
              </c:strCache>
            </c:strRef>
          </c:tx>
          <c:spPr>
            <a:ln w="28575" cap="rnd">
              <a:solidFill>
                <a:schemeClr val="accent4">
                  <a:lumMod val="60000"/>
                </a:schemeClr>
              </a:solidFill>
              <a:round/>
            </a:ln>
            <a:effectLst/>
          </c:spPr>
          <c:marker>
            <c:symbol val="none"/>
          </c:marker>
          <c:cat>
            <c:numRef>
              <c:f>'Claim Inflation'!$C$25:$C$34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Inflation'!$M$25:$M$34</c:f>
              <c:numCache>
                <c:formatCode>_-* #,##0_-;\-* #,##0_-;_-* "-"??_-;_-@_-</c:formatCode>
                <c:ptCount val="10"/>
                <c:pt idx="9">
                  <c:v>3499.8195697432338</c:v>
                </c:pt>
              </c:numCache>
            </c:numRef>
          </c:val>
          <c:smooth val="0"/>
          <c:extLst>
            <c:ext xmlns:c16="http://schemas.microsoft.com/office/drawing/2014/chart" uri="{C3380CC4-5D6E-409C-BE32-E72D297353CC}">
              <c16:uniqueId val="{00000001-B37D-4FB8-AFEF-0F28483AB413}"/>
            </c:ext>
          </c:extLst>
        </c:ser>
        <c:dLbls>
          <c:showLegendKey val="0"/>
          <c:showVal val="0"/>
          <c:showCatName val="0"/>
          <c:showSerName val="0"/>
          <c:showPercent val="0"/>
          <c:showBubbleSize val="0"/>
        </c:dLbls>
        <c:smooth val="0"/>
        <c:axId val="646993432"/>
        <c:axId val="646996384"/>
      </c:lineChart>
      <c:catAx>
        <c:axId val="646993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6996384"/>
        <c:crosses val="autoZero"/>
        <c:auto val="1"/>
        <c:lblAlgn val="ctr"/>
        <c:lblOffset val="100"/>
        <c:noMultiLvlLbl val="0"/>
      </c:catAx>
      <c:valAx>
        <c:axId val="646996384"/>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69934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baseline="0"/>
              <a:t>Average Claim Payments with Inflation Fitted</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'Claim Inflation'!$D$93:$D$94</c:f>
              <c:strCache>
                <c:ptCount val="2"/>
                <c:pt idx="0">
                  <c:v>Average Payments</c:v>
                </c:pt>
              </c:strCache>
            </c:strRef>
          </c:tx>
          <c:spPr>
            <a:ln w="28575" cap="rnd">
              <a:solidFill>
                <a:schemeClr val="accent1"/>
              </a:solidFill>
              <a:round/>
            </a:ln>
            <a:effectLst/>
          </c:spPr>
          <c:marker>
            <c:symbol val="none"/>
          </c:marker>
          <c:cat>
            <c:numRef>
              <c:f>'Claim Inflation'!$C$95:$C$104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Inflation'!$D$95:$D$104</c:f>
              <c:numCache>
                <c:formatCode>_-* #,##0_-;\-* #,##0_-;_-* "-"??_-;_-@_-</c:formatCode>
                <c:ptCount val="10"/>
                <c:pt idx="0">
                  <c:v>2064.7945870922972</c:v>
                </c:pt>
                <c:pt idx="1">
                  <c:v>3164.9579330904271</c:v>
                </c:pt>
                <c:pt idx="2">
                  <c:v>3634.5644260599793</c:v>
                </c:pt>
                <c:pt idx="3">
                  <c:v>3712.9117445525558</c:v>
                </c:pt>
                <c:pt idx="4">
                  <c:v>3809.6934270924894</c:v>
                </c:pt>
                <c:pt idx="5">
                  <c:v>3814.1249224084418</c:v>
                </c:pt>
                <c:pt idx="6">
                  <c:v>4496.1985108363251</c:v>
                </c:pt>
                <c:pt idx="7">
                  <c:v>4134.0876150876147</c:v>
                </c:pt>
                <c:pt idx="8">
                  <c:v>3922.9402296383732</c:v>
                </c:pt>
                <c:pt idx="9">
                  <c:v>3988.8992559523808</c:v>
                </c:pt>
              </c:numCache>
            </c:numRef>
          </c:val>
          <c:smooth val="0"/>
          <c:extLst>
            <c:ext xmlns:c16="http://schemas.microsoft.com/office/drawing/2014/chart" uri="{C3380CC4-5D6E-409C-BE32-E72D297353CC}">
              <c16:uniqueId val="{00000000-409B-4853-B15A-6FFFFABF5639}"/>
            </c:ext>
          </c:extLst>
        </c:ser>
        <c:ser>
          <c:idx val="1"/>
          <c:order val="1"/>
          <c:tx>
            <c:strRef>
              <c:f>'Claim Inflation'!$J$93:$J$94</c:f>
              <c:strCache>
                <c:ptCount val="2"/>
                <c:pt idx="0">
                  <c:v>Fitted All Years</c:v>
                </c:pt>
              </c:strCache>
            </c:strRef>
          </c:tx>
          <c:spPr>
            <a:ln w="28575" cap="rnd">
              <a:solidFill>
                <a:schemeClr val="accent2"/>
              </a:solidFill>
              <a:prstDash val="dash"/>
              <a:round/>
            </a:ln>
            <a:effectLst/>
          </c:spPr>
          <c:marker>
            <c:symbol val="none"/>
          </c:marker>
          <c:cat>
            <c:numRef>
              <c:f>'Claim Inflation'!$C$95:$C$104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Inflation'!$J$95:$J$104</c:f>
              <c:numCache>
                <c:formatCode>_-* #,##0_-;\-* #,##0_-;_-* "-"??_-;_-@_-</c:formatCode>
                <c:ptCount val="10"/>
                <c:pt idx="0">
                  <c:v>2849.0599526822712</c:v>
                </c:pt>
                <c:pt idx="1">
                  <c:v>3002.378095850182</c:v>
                </c:pt>
                <c:pt idx="2">
                  <c:v>3163.9468386596786</c:v>
                </c:pt>
                <c:pt idx="3">
                  <c:v>3334.2101754941991</c:v>
                </c:pt>
                <c:pt idx="4">
                  <c:v>3513.6359936687363</c:v>
                </c:pt>
                <c:pt idx="5">
                  <c:v>3702.7173591942533</c:v>
                </c:pt>
                <c:pt idx="6">
                  <c:v>3901.9738717336941</c:v>
                </c:pt>
                <c:pt idx="7">
                  <c:v>4111.9530924730443</c:v>
                </c:pt>
                <c:pt idx="8">
                  <c:v>4333.2320488312589</c:v>
                </c:pt>
                <c:pt idx="9">
                  <c:v>4566.4188201440284</c:v>
                </c:pt>
              </c:numCache>
            </c:numRef>
          </c:val>
          <c:smooth val="0"/>
          <c:extLst>
            <c:ext xmlns:c16="http://schemas.microsoft.com/office/drawing/2014/chart" uri="{C3380CC4-5D6E-409C-BE32-E72D297353CC}">
              <c16:uniqueId val="{00000001-409B-4853-B15A-6FFFFABF5639}"/>
            </c:ext>
          </c:extLst>
        </c:ser>
        <c:ser>
          <c:idx val="2"/>
          <c:order val="2"/>
          <c:tx>
            <c:strRef>
              <c:f>'Claim Inflation'!$M$93:$M$94</c:f>
              <c:strCache>
                <c:ptCount val="2"/>
                <c:pt idx="0">
                  <c:v>Fitted 2016 - 2022</c:v>
                </c:pt>
              </c:strCache>
            </c:strRef>
          </c:tx>
          <c:spPr>
            <a:ln w="28575" cap="rnd">
              <a:solidFill>
                <a:schemeClr val="accent3"/>
              </a:solidFill>
              <a:prstDash val="dash"/>
              <a:round/>
            </a:ln>
            <a:effectLst/>
          </c:spPr>
          <c:marker>
            <c:symbol val="none"/>
          </c:marker>
          <c:cat>
            <c:numRef>
              <c:f>'Claim Inflation'!$C$95:$C$104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Inflation'!$M$95:$M$104</c:f>
              <c:numCache>
                <c:formatCode>_-* #,##0_-;\-* #,##0_-;_-* "-"??_-;_-@_-</c:formatCode>
                <c:ptCount val="10"/>
                <c:pt idx="0">
                  <c:v>3684.8326252345637</c:v>
                </c:pt>
                <c:pt idx="1">
                  <c:v>3731.746837738021</c:v>
                </c:pt>
                <c:pt idx="2">
                  <c:v>3779.2583482896302</c:v>
                </c:pt>
                <c:pt idx="3">
                  <c:v>3827.3747615136467</c:v>
                </c:pt>
                <c:pt idx="4">
                  <c:v>3876.1037788541807</c:v>
                </c:pt>
                <c:pt idx="5">
                  <c:v>3925.4531998078783</c:v>
                </c:pt>
                <c:pt idx="6">
                  <c:v>3975.4309231722982</c:v>
                </c:pt>
                <c:pt idx="7">
                  <c:v>4026.0449483101829</c:v>
                </c:pt>
                <c:pt idx="8">
                  <c:v>4077.3033764298239</c:v>
                </c:pt>
                <c:pt idx="9">
                  <c:v>4129.2144118817305</c:v>
                </c:pt>
              </c:numCache>
            </c:numRef>
          </c:val>
          <c:smooth val="0"/>
          <c:extLst>
            <c:ext xmlns:c16="http://schemas.microsoft.com/office/drawing/2014/chart" uri="{C3380CC4-5D6E-409C-BE32-E72D297353CC}">
              <c16:uniqueId val="{00000002-409B-4853-B15A-6FFFFABF5639}"/>
            </c:ext>
          </c:extLst>
        </c:ser>
        <c:ser>
          <c:idx val="3"/>
          <c:order val="3"/>
          <c:tx>
            <c:strRef>
              <c:f>'Claim Inflation'!$P$93:$P$94</c:f>
              <c:strCache>
                <c:ptCount val="2"/>
                <c:pt idx="0">
                  <c:v>Fitted 2016 - 2019</c:v>
                </c:pt>
              </c:strCache>
            </c:strRef>
          </c:tx>
          <c:spPr>
            <a:ln w="28575" cap="rnd">
              <a:solidFill>
                <a:schemeClr val="accent4"/>
              </a:solidFill>
              <a:prstDash val="dash"/>
              <a:round/>
            </a:ln>
            <a:effectLst/>
          </c:spPr>
          <c:marker>
            <c:symbol val="none"/>
          </c:marker>
          <c:cat>
            <c:numRef>
              <c:f>'Claim Inflation'!$C$95:$C$104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Inflation'!$P$95:$P$104</c:f>
              <c:numCache>
                <c:formatCode>_-* #,##0_-;\-* #,##0_-;_-* "-"??_-;_-@_-</c:formatCode>
                <c:ptCount val="10"/>
                <c:pt idx="0">
                  <c:v>3046.1929885265222</c:v>
                </c:pt>
                <c:pt idx="1">
                  <c:v>3226.615070970895</c:v>
                </c:pt>
                <c:pt idx="2">
                  <c:v>3417.7233206923156</c:v>
                </c:pt>
                <c:pt idx="3">
                  <c:v>3620.1506655980888</c:v>
                </c:pt>
                <c:pt idx="4">
                  <c:v>3834.5675210992658</c:v>
                </c:pt>
                <c:pt idx="5">
                  <c:v>4061.6840104471512</c:v>
                </c:pt>
                <c:pt idx="6">
                  <c:v>4302.2523165774728</c:v>
                </c:pt>
                <c:pt idx="7">
                  <c:v>4557.0691732512523</c:v>
                </c:pt>
                <c:pt idx="8">
                  <c:v>4826.9785037427373</c:v>
                </c:pt>
                <c:pt idx="9">
                  <c:v>5112.8742158134128</c:v>
                </c:pt>
              </c:numCache>
            </c:numRef>
          </c:val>
          <c:smooth val="0"/>
          <c:extLst>
            <c:ext xmlns:c16="http://schemas.microsoft.com/office/drawing/2014/chart" uri="{C3380CC4-5D6E-409C-BE32-E72D297353CC}">
              <c16:uniqueId val="{00000003-409B-4853-B15A-6FFFFABF5639}"/>
            </c:ext>
          </c:extLst>
        </c:ser>
        <c:ser>
          <c:idx val="4"/>
          <c:order val="4"/>
          <c:tx>
            <c:strRef>
              <c:f>'Claim Inflation'!$G$93:$G$94</c:f>
              <c:strCache>
                <c:ptCount val="2"/>
                <c:pt idx="0">
                  <c:v>Selected Fitted</c:v>
                </c:pt>
              </c:strCache>
            </c:strRef>
          </c:tx>
          <c:spPr>
            <a:ln w="28575" cap="rnd">
              <a:solidFill>
                <a:srgbClr val="C00000"/>
              </a:solidFill>
              <a:prstDash val="dashDot"/>
              <a:round/>
            </a:ln>
            <a:effectLst/>
          </c:spPr>
          <c:marker>
            <c:symbol val="none"/>
          </c:marker>
          <c:val>
            <c:numRef>
              <c:f>'Claim Inflation'!$G$95:$G$104</c:f>
              <c:numCache>
                <c:formatCode>_-* #,##0_-;\-* #,##0_-;_-* "-"??_-;_-@_-</c:formatCode>
                <c:ptCount val="10"/>
                <c:pt idx="0">
                  <c:v>2852.2674974158272</c:v>
                </c:pt>
                <c:pt idx="1">
                  <c:v>3009.1422097736991</c:v>
                </c:pt>
                <c:pt idx="2">
                  <c:v>3174.6450313112541</c:v>
                </c:pt>
                <c:pt idx="3">
                  <c:v>3349.2505080333749</c:v>
                </c:pt>
                <c:pt idx="4">
                  <c:v>3533.4592859752124</c:v>
                </c:pt>
                <c:pt idx="5">
                  <c:v>3727.7995467038509</c:v>
                </c:pt>
                <c:pt idx="6">
                  <c:v>3932.8285217725647</c:v>
                </c:pt>
                <c:pt idx="7">
                  <c:v>4149.1340904700583</c:v>
                </c:pt>
                <c:pt idx="8">
                  <c:v>4377.3364654459137</c:v>
                </c:pt>
                <c:pt idx="9">
                  <c:v>4618.0899710454414</c:v>
                </c:pt>
              </c:numCache>
            </c:numRef>
          </c:val>
          <c:smooth val="0"/>
          <c:extLst>
            <c:ext xmlns:c16="http://schemas.microsoft.com/office/drawing/2014/chart" uri="{C3380CC4-5D6E-409C-BE32-E72D297353CC}">
              <c16:uniqueId val="{00000005-409B-4853-B15A-6FFFFABF5639}"/>
            </c:ext>
          </c:extLst>
        </c:ser>
        <c:dLbls>
          <c:showLegendKey val="0"/>
          <c:showVal val="0"/>
          <c:showCatName val="0"/>
          <c:showSerName val="0"/>
          <c:showPercent val="0"/>
          <c:showBubbleSize val="0"/>
        </c:dLbls>
        <c:smooth val="0"/>
        <c:axId val="739984632"/>
        <c:axId val="739982336"/>
      </c:lineChart>
      <c:catAx>
        <c:axId val="7399846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9982336"/>
        <c:crosses val="autoZero"/>
        <c:auto val="1"/>
        <c:lblAlgn val="ctr"/>
        <c:lblOffset val="100"/>
        <c:noMultiLvlLbl val="0"/>
      </c:catAx>
      <c:valAx>
        <c:axId val="73998233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99846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baseline="0"/>
              <a:t>Average Claim Incurred with Inflation Fitted</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'Claim Inflation'!$U$93:$U$94</c:f>
              <c:strCache>
                <c:ptCount val="2"/>
                <c:pt idx="0">
                  <c:v>Average Incurred</c:v>
                </c:pt>
              </c:strCache>
            </c:strRef>
          </c:tx>
          <c:spPr>
            <a:ln w="28575" cap="rnd">
              <a:solidFill>
                <a:schemeClr val="accent1"/>
              </a:solidFill>
              <a:prstDash val="solid"/>
              <a:round/>
            </a:ln>
            <a:effectLst/>
          </c:spPr>
          <c:marker>
            <c:symbol val="none"/>
          </c:marker>
          <c:cat>
            <c:numRef>
              <c:f>'Claim Inflation'!$T$95:$T$104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Inflation'!$U$95:$U$104</c:f>
              <c:numCache>
                <c:formatCode>_-* #,##0_-;\-* #,##0_-;_-* "-"??_-;_-@_-</c:formatCode>
                <c:ptCount val="10"/>
                <c:pt idx="0">
                  <c:v>8631.770298403886</c:v>
                </c:pt>
                <c:pt idx="1">
                  <c:v>9793.8121894667111</c:v>
                </c:pt>
                <c:pt idx="2">
                  <c:v>12310.716649431231</c:v>
                </c:pt>
                <c:pt idx="3">
                  <c:v>12686.750308345896</c:v>
                </c:pt>
                <c:pt idx="4">
                  <c:v>12935.171989452096</c:v>
                </c:pt>
                <c:pt idx="5">
                  <c:v>13269.798339540657</c:v>
                </c:pt>
                <c:pt idx="6">
                  <c:v>12730.906129504056</c:v>
                </c:pt>
                <c:pt idx="7">
                  <c:v>12690.206890406891</c:v>
                </c:pt>
                <c:pt idx="8">
                  <c:v>13453.474407125228</c:v>
                </c:pt>
                <c:pt idx="9">
                  <c:v>16100.799404761905</c:v>
                </c:pt>
              </c:numCache>
            </c:numRef>
          </c:val>
          <c:smooth val="0"/>
          <c:extLst>
            <c:ext xmlns:c16="http://schemas.microsoft.com/office/drawing/2014/chart" uri="{C3380CC4-5D6E-409C-BE32-E72D297353CC}">
              <c16:uniqueId val="{00000000-93CA-41AD-8B23-A63A881D5BAC}"/>
            </c:ext>
          </c:extLst>
        </c:ser>
        <c:ser>
          <c:idx val="1"/>
          <c:order val="1"/>
          <c:tx>
            <c:strRef>
              <c:f>'Claim Inflation'!$AA$93:$AA$94</c:f>
              <c:strCache>
                <c:ptCount val="2"/>
                <c:pt idx="0">
                  <c:v>Fitted All Years</c:v>
                </c:pt>
              </c:strCache>
            </c:strRef>
          </c:tx>
          <c:spPr>
            <a:ln w="28575" cap="rnd">
              <a:solidFill>
                <a:schemeClr val="accent2"/>
              </a:solidFill>
              <a:prstDash val="dash"/>
              <a:round/>
            </a:ln>
            <a:effectLst/>
          </c:spPr>
          <c:marker>
            <c:symbol val="none"/>
          </c:marker>
          <c:cat>
            <c:numRef>
              <c:f>'Claim Inflation'!$T$95:$T$104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Inflation'!$AA$95:$AA$104</c:f>
              <c:numCache>
                <c:formatCode>_-* #,##0_-;\-* #,##0_-;_-* "-"??_-;_-@_-</c:formatCode>
                <c:ptCount val="10"/>
                <c:pt idx="0">
                  <c:v>9883.936104840157</c:v>
                </c:pt>
                <c:pt idx="1">
                  <c:v>10376.281926966723</c:v>
                </c:pt>
                <c:pt idx="2">
                  <c:v>10893.152837680902</c:v>
                </c:pt>
                <c:pt idx="3">
                  <c:v>11435.770498553073</c:v>
                </c:pt>
                <c:pt idx="4">
                  <c:v>12005.417425449299</c:v>
                </c:pt>
                <c:pt idx="5">
                  <c:v>12603.440019849817</c:v>
                </c:pt>
                <c:pt idx="6">
                  <c:v>13231.251751165759</c:v>
                </c:pt>
                <c:pt idx="7">
                  <c:v>13890.336497575767</c:v>
                </c:pt>
                <c:pt idx="8">
                  <c:v>14582.252053278786</c:v>
                </c:pt>
                <c:pt idx="9">
                  <c:v>15308.633810452688</c:v>
                </c:pt>
              </c:numCache>
            </c:numRef>
          </c:val>
          <c:smooth val="0"/>
          <c:extLst>
            <c:ext xmlns:c16="http://schemas.microsoft.com/office/drawing/2014/chart" uri="{C3380CC4-5D6E-409C-BE32-E72D297353CC}">
              <c16:uniqueId val="{00000001-93CA-41AD-8B23-A63A881D5BAC}"/>
            </c:ext>
          </c:extLst>
        </c:ser>
        <c:ser>
          <c:idx val="2"/>
          <c:order val="2"/>
          <c:tx>
            <c:strRef>
              <c:f>'Claim Inflation'!$AD$93:$AD$94</c:f>
              <c:strCache>
                <c:ptCount val="2"/>
                <c:pt idx="0">
                  <c:v>Fitted 2016 - 2022</c:v>
                </c:pt>
              </c:strCache>
            </c:strRef>
          </c:tx>
          <c:spPr>
            <a:ln w="28575" cap="rnd">
              <a:solidFill>
                <a:schemeClr val="accent3"/>
              </a:solidFill>
              <a:prstDash val="dash"/>
              <a:round/>
            </a:ln>
            <a:effectLst/>
          </c:spPr>
          <c:marker>
            <c:symbol val="none"/>
          </c:marker>
          <c:cat>
            <c:numRef>
              <c:f>'Claim Inflation'!$T$95:$T$104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Inflation'!$AD$95:$AD$104</c:f>
              <c:numCache>
                <c:formatCode>_-* #,##0_-;\-* #,##0_-;_-* "-"??_-;_-@_-</c:formatCode>
                <c:ptCount val="10"/>
                <c:pt idx="0">
                  <c:v>11384.384209280131</c:v>
                </c:pt>
                <c:pt idx="1">
                  <c:v>11692.962177707426</c:v>
                </c:pt>
                <c:pt idx="2">
                  <c:v>12009.904266744872</c:v>
                </c:pt>
                <c:pt idx="3">
                  <c:v>12335.437188992651</c:v>
                </c:pt>
                <c:pt idx="4">
                  <c:v>12669.7938021803</c:v>
                </c:pt>
                <c:pt idx="5">
                  <c:v>13013.213275732725</c:v>
                </c:pt>
                <c:pt idx="6">
                  <c:v>13365.941261851058</c:v>
                </c:pt>
                <c:pt idx="7">
                  <c:v>13728.230071230704</c:v>
                </c:pt>
                <c:pt idx="8">
                  <c:v>14100.338853542326</c:v>
                </c:pt>
                <c:pt idx="9">
                  <c:v>14482.53378280479</c:v>
                </c:pt>
              </c:numCache>
            </c:numRef>
          </c:val>
          <c:smooth val="0"/>
          <c:extLst>
            <c:ext xmlns:c16="http://schemas.microsoft.com/office/drawing/2014/chart" uri="{C3380CC4-5D6E-409C-BE32-E72D297353CC}">
              <c16:uniqueId val="{00000002-93CA-41AD-8B23-A63A881D5BAC}"/>
            </c:ext>
          </c:extLst>
        </c:ser>
        <c:ser>
          <c:idx val="3"/>
          <c:order val="3"/>
          <c:tx>
            <c:strRef>
              <c:f>'Claim Inflation'!$AG$93:$AG$94</c:f>
              <c:strCache>
                <c:ptCount val="2"/>
                <c:pt idx="0">
                  <c:v>Fitted 2020 - 2022</c:v>
                </c:pt>
              </c:strCache>
            </c:strRef>
          </c:tx>
          <c:spPr>
            <a:ln w="28575" cap="rnd">
              <a:solidFill>
                <a:schemeClr val="accent4"/>
              </a:solidFill>
              <a:prstDash val="dash"/>
              <a:round/>
            </a:ln>
            <a:effectLst/>
          </c:spPr>
          <c:marker>
            <c:symbol val="none"/>
          </c:marker>
          <c:cat>
            <c:numRef>
              <c:f>'Claim Inflation'!$T$95:$T$104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Inflation'!$AG$95:$AG$104</c:f>
              <c:numCache>
                <c:formatCode>_-* #,##0_-;\-* #,##0_-;_-* "-"??_-;_-@_-</c:formatCode>
                <c:ptCount val="10"/>
                <c:pt idx="0">
                  <c:v>5405.9071960628617</c:v>
                </c:pt>
                <c:pt idx="1">
                  <c:v>6089.1679694958393</c:v>
                </c:pt>
                <c:pt idx="2">
                  <c:v>6858.7871038071244</c:v>
                </c:pt>
                <c:pt idx="3">
                  <c:v>7725.6795626292942</c:v>
                </c:pt>
                <c:pt idx="4">
                  <c:v>8702.1398683300486</c:v>
                </c:pt>
                <c:pt idx="5">
                  <c:v>9802.0164665238735</c:v>
                </c:pt>
                <c:pt idx="6">
                  <c:v>11040.908128777635</c:v>
                </c:pt>
                <c:pt idx="7">
                  <c:v>12436.385178950686</c:v>
                </c:pt>
                <c:pt idx="8">
                  <c:v>14008.238680666156</c:v>
                </c:pt>
                <c:pt idx="9">
                  <c:v>15778.761119963028</c:v>
                </c:pt>
              </c:numCache>
            </c:numRef>
          </c:val>
          <c:smooth val="0"/>
          <c:extLst>
            <c:ext xmlns:c16="http://schemas.microsoft.com/office/drawing/2014/chart" uri="{C3380CC4-5D6E-409C-BE32-E72D297353CC}">
              <c16:uniqueId val="{00000003-93CA-41AD-8B23-A63A881D5BAC}"/>
            </c:ext>
          </c:extLst>
        </c:ser>
        <c:ser>
          <c:idx val="4"/>
          <c:order val="4"/>
          <c:tx>
            <c:strRef>
              <c:f>'Claim Inflation'!$X$93:$X$94</c:f>
              <c:strCache>
                <c:ptCount val="2"/>
                <c:pt idx="0">
                  <c:v>Selected Fitted</c:v>
                </c:pt>
              </c:strCache>
            </c:strRef>
          </c:tx>
          <c:spPr>
            <a:ln w="28575" cap="rnd">
              <a:solidFill>
                <a:srgbClr val="C00000"/>
              </a:solidFill>
              <a:prstDash val="dashDot"/>
              <a:round/>
            </a:ln>
            <a:effectLst/>
          </c:spPr>
          <c:marker>
            <c:symbol val="none"/>
          </c:marker>
          <c:cat>
            <c:numRef>
              <c:f>'Claim Inflation'!$T$95:$T$104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Inflation'!$X$95:$X$104</c:f>
              <c:numCache>
                <c:formatCode>_-* #,##0_-;\-* #,##0_-;_-* "-"??_-;_-@_-</c:formatCode>
                <c:ptCount val="10"/>
                <c:pt idx="0">
                  <c:v>9932.7740187513064</c:v>
                </c:pt>
                <c:pt idx="1">
                  <c:v>10479.076589782633</c:v>
                </c:pt>
                <c:pt idx="2">
                  <c:v>11055.425802220683</c:v>
                </c:pt>
                <c:pt idx="3">
                  <c:v>11663.474221342827</c:v>
                </c:pt>
                <c:pt idx="4">
                  <c:v>12304.96530351669</c:v>
                </c:pt>
                <c:pt idx="5">
                  <c:v>12981.738395210114</c:v>
                </c:pt>
                <c:pt idx="6">
                  <c:v>13695.734006946677</c:v>
                </c:pt>
                <c:pt idx="7">
                  <c:v>14448.999377328752</c:v>
                </c:pt>
                <c:pt idx="8">
                  <c:v>15243.694343081841</c:v>
                </c:pt>
                <c:pt idx="9">
                  <c:v>16082.097531951351</c:v>
                </c:pt>
              </c:numCache>
            </c:numRef>
          </c:val>
          <c:smooth val="0"/>
          <c:extLst>
            <c:ext xmlns:c16="http://schemas.microsoft.com/office/drawing/2014/chart" uri="{C3380CC4-5D6E-409C-BE32-E72D297353CC}">
              <c16:uniqueId val="{00000004-93CA-41AD-8B23-A63A881D5BAC}"/>
            </c:ext>
          </c:extLst>
        </c:ser>
        <c:dLbls>
          <c:showLegendKey val="0"/>
          <c:showVal val="0"/>
          <c:showCatName val="0"/>
          <c:showSerName val="0"/>
          <c:showPercent val="0"/>
          <c:showBubbleSize val="0"/>
        </c:dLbls>
        <c:smooth val="0"/>
        <c:axId val="739984632"/>
        <c:axId val="739982336"/>
      </c:lineChart>
      <c:catAx>
        <c:axId val="7399846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9982336"/>
        <c:crosses val="autoZero"/>
        <c:auto val="1"/>
        <c:lblAlgn val="ctr"/>
        <c:lblOffset val="100"/>
        <c:noMultiLvlLbl val="0"/>
      </c:catAx>
      <c:valAx>
        <c:axId val="73998233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99846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 </a:t>
            </a:r>
            <a:r>
              <a:rPr lang="en-AU" baseline="0"/>
              <a:t>Claim Incurred by Calendar Year</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'Claim Inflation'!$U$24</c:f>
              <c:strCache>
                <c:ptCount val="1"/>
                <c:pt idx="0">
                  <c:v>1</c:v>
                </c:pt>
              </c:strCache>
            </c:strRef>
          </c:tx>
          <c:spPr>
            <a:ln w="28575" cap="rnd">
              <a:solidFill>
                <a:schemeClr val="accent1"/>
              </a:solidFill>
              <a:round/>
            </a:ln>
            <a:effectLst/>
          </c:spPr>
          <c:marker>
            <c:symbol val="none"/>
          </c:marker>
          <c:cat>
            <c:numRef>
              <c:f>'Claim Inflation'!$T$25:$T$34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Inflation'!$U$25:$U$34</c:f>
              <c:numCache>
                <c:formatCode>_-* #,##0_-;\-* #,##0_-;_-* "-"??_-;_-@_-</c:formatCode>
                <c:ptCount val="10"/>
                <c:pt idx="0">
                  <c:v>8631.770298403886</c:v>
                </c:pt>
                <c:pt idx="1">
                  <c:v>8964.4638783269966</c:v>
                </c:pt>
                <c:pt idx="2">
                  <c:v>14332.466409691629</c:v>
                </c:pt>
                <c:pt idx="3">
                  <c:v>10593.42567018684</c:v>
                </c:pt>
                <c:pt idx="4">
                  <c:v>11337.417403127125</c:v>
                </c:pt>
                <c:pt idx="5">
                  <c:v>11449.083427708569</c:v>
                </c:pt>
                <c:pt idx="6">
                  <c:v>8516.9215413184775</c:v>
                </c:pt>
                <c:pt idx="7">
                  <c:v>12468.259899609593</c:v>
                </c:pt>
                <c:pt idx="8">
                  <c:v>14804.442595673876</c:v>
                </c:pt>
                <c:pt idx="9">
                  <c:v>20030.879763469118</c:v>
                </c:pt>
              </c:numCache>
            </c:numRef>
          </c:val>
          <c:smooth val="0"/>
          <c:extLst>
            <c:ext xmlns:c16="http://schemas.microsoft.com/office/drawing/2014/chart" uri="{C3380CC4-5D6E-409C-BE32-E72D297353CC}">
              <c16:uniqueId val="{00000000-8980-417A-A96C-1E534ADA84D4}"/>
            </c:ext>
          </c:extLst>
        </c:ser>
        <c:ser>
          <c:idx val="1"/>
          <c:order val="1"/>
          <c:tx>
            <c:strRef>
              <c:f>'Claim Inflation'!$V$24</c:f>
              <c:strCache>
                <c:ptCount val="1"/>
                <c:pt idx="0">
                  <c:v>2</c:v>
                </c:pt>
              </c:strCache>
            </c:strRef>
          </c:tx>
          <c:spPr>
            <a:ln w="28575" cap="rnd">
              <a:solidFill>
                <a:schemeClr val="accent2"/>
              </a:solidFill>
              <a:round/>
            </a:ln>
            <a:effectLst/>
          </c:spPr>
          <c:marker>
            <c:symbol val="none"/>
          </c:marker>
          <c:cat>
            <c:numRef>
              <c:f>'Claim Inflation'!$T$25:$T$34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Inflation'!$V$25:$V$34</c:f>
              <c:numCache>
                <c:formatCode>_-* #,##0_-;\-* #,##0_-;_-* "-"??_-;_-@_-</c:formatCode>
                <c:ptCount val="10"/>
                <c:pt idx="1">
                  <c:v>10702.009021512838</c:v>
                </c:pt>
                <c:pt idx="2">
                  <c:v>11326.146387832699</c:v>
                </c:pt>
                <c:pt idx="3">
                  <c:v>17276.004955947137</c:v>
                </c:pt>
                <c:pt idx="4">
                  <c:v>14728.205117790414</c:v>
                </c:pt>
                <c:pt idx="5">
                  <c:v>14629.953433038749</c:v>
                </c:pt>
                <c:pt idx="6">
                  <c:v>14469.749339373348</c:v>
                </c:pt>
                <c:pt idx="7">
                  <c:v>13257.764159702878</c:v>
                </c:pt>
                <c:pt idx="8">
                  <c:v>18824.39375348578</c:v>
                </c:pt>
                <c:pt idx="9">
                  <c:v>30476.251247920132</c:v>
                </c:pt>
              </c:numCache>
            </c:numRef>
          </c:val>
          <c:smooth val="0"/>
          <c:extLst>
            <c:ext xmlns:c16="http://schemas.microsoft.com/office/drawing/2014/chart" uri="{C3380CC4-5D6E-409C-BE32-E72D297353CC}">
              <c16:uniqueId val="{00000001-8980-417A-A96C-1E534ADA84D4}"/>
            </c:ext>
          </c:extLst>
        </c:ser>
        <c:ser>
          <c:idx val="2"/>
          <c:order val="2"/>
          <c:tx>
            <c:strRef>
              <c:f>'Claim Inflation'!$W$24</c:f>
              <c:strCache>
                <c:ptCount val="1"/>
                <c:pt idx="0">
                  <c:v>3</c:v>
                </c:pt>
              </c:strCache>
            </c:strRef>
          </c:tx>
          <c:spPr>
            <a:ln w="28575" cap="rnd">
              <a:solidFill>
                <a:schemeClr val="accent3"/>
              </a:solidFill>
              <a:round/>
            </a:ln>
            <a:effectLst/>
          </c:spPr>
          <c:marker>
            <c:symbol val="none"/>
          </c:marker>
          <c:cat>
            <c:numRef>
              <c:f>'Claim Inflation'!$T$25:$T$34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Inflation'!$W$25:$W$34</c:f>
              <c:numCache>
                <c:formatCode>_-* #,##0_-;\-* #,##0_-;_-* "-"??_-;_-@_-</c:formatCode>
                <c:ptCount val="10"/>
                <c:pt idx="2">
                  <c:v>10841.011103400417</c:v>
                </c:pt>
                <c:pt idx="3">
                  <c:v>12062.815589353611</c:v>
                </c:pt>
                <c:pt idx="4">
                  <c:v>14760.804515418502</c:v>
                </c:pt>
                <c:pt idx="5">
                  <c:v>14721.321689683184</c:v>
                </c:pt>
                <c:pt idx="6">
                  <c:v>15739.713120326309</c:v>
                </c:pt>
                <c:pt idx="7">
                  <c:v>16017.054737636845</c:v>
                </c:pt>
                <c:pt idx="8">
                  <c:v>16352.962859795729</c:v>
                </c:pt>
                <c:pt idx="9">
                  <c:v>23444.892916899051</c:v>
                </c:pt>
              </c:numCache>
            </c:numRef>
          </c:val>
          <c:smooth val="0"/>
          <c:extLst>
            <c:ext xmlns:c16="http://schemas.microsoft.com/office/drawing/2014/chart" uri="{C3380CC4-5D6E-409C-BE32-E72D297353CC}">
              <c16:uniqueId val="{00000002-8980-417A-A96C-1E534ADA84D4}"/>
            </c:ext>
          </c:extLst>
        </c:ser>
        <c:ser>
          <c:idx val="3"/>
          <c:order val="3"/>
          <c:tx>
            <c:strRef>
              <c:f>'Claim Inflation'!$X$24</c:f>
              <c:strCache>
                <c:ptCount val="1"/>
                <c:pt idx="0">
                  <c:v>4</c:v>
                </c:pt>
              </c:strCache>
            </c:strRef>
          </c:tx>
          <c:spPr>
            <a:ln w="28575" cap="rnd">
              <a:solidFill>
                <a:schemeClr val="accent4"/>
              </a:solidFill>
              <a:round/>
            </a:ln>
            <a:effectLst/>
          </c:spPr>
          <c:marker>
            <c:symbol val="none"/>
          </c:marker>
          <c:cat>
            <c:numRef>
              <c:f>'Claim Inflation'!$T$25:$T$34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Inflation'!$X$25:$X$34</c:f>
              <c:numCache>
                <c:formatCode>_-* #,##0_-;\-* #,##0_-;_-* "-"??_-;_-@_-</c:formatCode>
                <c:ptCount val="10"/>
                <c:pt idx="3">
                  <c:v>11162.980569049272</c:v>
                </c:pt>
                <c:pt idx="4">
                  <c:v>13364.33586818758</c:v>
                </c:pt>
                <c:pt idx="5">
                  <c:v>17809.114537444933</c:v>
                </c:pt>
                <c:pt idx="6">
                  <c:v>14701.651096669375</c:v>
                </c:pt>
                <c:pt idx="7">
                  <c:v>18486.788579197826</c:v>
                </c:pt>
                <c:pt idx="8">
                  <c:v>19892.327293318234</c:v>
                </c:pt>
                <c:pt idx="9">
                  <c:v>24485.402042711234</c:v>
                </c:pt>
              </c:numCache>
            </c:numRef>
          </c:val>
          <c:smooth val="0"/>
          <c:extLst>
            <c:ext xmlns:c16="http://schemas.microsoft.com/office/drawing/2014/chart" uri="{C3380CC4-5D6E-409C-BE32-E72D297353CC}">
              <c16:uniqueId val="{00000003-8980-417A-A96C-1E534ADA84D4}"/>
            </c:ext>
          </c:extLst>
        </c:ser>
        <c:ser>
          <c:idx val="4"/>
          <c:order val="4"/>
          <c:tx>
            <c:strRef>
              <c:f>'Claim Inflation'!$Y$24</c:f>
              <c:strCache>
                <c:ptCount val="1"/>
                <c:pt idx="0">
                  <c:v>5</c:v>
                </c:pt>
              </c:strCache>
            </c:strRef>
          </c:tx>
          <c:spPr>
            <a:ln w="28575" cap="rnd">
              <a:solidFill>
                <a:schemeClr val="accent5"/>
              </a:solidFill>
              <a:round/>
            </a:ln>
            <a:effectLst/>
          </c:spPr>
          <c:marker>
            <c:symbol val="none"/>
          </c:marker>
          <c:cat>
            <c:numRef>
              <c:f>'Claim Inflation'!$T$25:$T$34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Inflation'!$Y$25:$Y$34</c:f>
              <c:numCache>
                <c:formatCode>_-* #,##0_-;\-* #,##0_-;_-* "-"??_-;_-@_-</c:formatCode>
                <c:ptCount val="10"/>
                <c:pt idx="4">
                  <c:v>10363.053435114503</c:v>
                </c:pt>
                <c:pt idx="5">
                  <c:v>11981.328263624842</c:v>
                </c:pt>
                <c:pt idx="6">
                  <c:v>15375.414647577092</c:v>
                </c:pt>
                <c:pt idx="7">
                  <c:v>11917.818440292445</c:v>
                </c:pt>
                <c:pt idx="8">
                  <c:v>18229.996940856559</c:v>
                </c:pt>
                <c:pt idx="9">
                  <c:v>20847.184597961495</c:v>
                </c:pt>
              </c:numCache>
            </c:numRef>
          </c:val>
          <c:smooth val="0"/>
          <c:extLst>
            <c:ext xmlns:c16="http://schemas.microsoft.com/office/drawing/2014/chart" uri="{C3380CC4-5D6E-409C-BE32-E72D297353CC}">
              <c16:uniqueId val="{00000004-8980-417A-A96C-1E534ADA84D4}"/>
            </c:ext>
          </c:extLst>
        </c:ser>
        <c:ser>
          <c:idx val="5"/>
          <c:order val="5"/>
          <c:tx>
            <c:strRef>
              <c:f>'Claim Inflation'!$Z$24</c:f>
              <c:strCache>
                <c:ptCount val="1"/>
                <c:pt idx="0">
                  <c:v>6</c:v>
                </c:pt>
              </c:strCache>
            </c:strRef>
          </c:tx>
          <c:spPr>
            <a:ln w="28575" cap="rnd">
              <a:solidFill>
                <a:schemeClr val="accent6"/>
              </a:solidFill>
              <a:round/>
            </a:ln>
            <a:effectLst/>
          </c:spPr>
          <c:marker>
            <c:symbol val="none"/>
          </c:marker>
          <c:cat>
            <c:numRef>
              <c:f>'Claim Inflation'!$T$25:$T$34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Inflation'!$Z$25:$Z$34</c:f>
              <c:numCache>
                <c:formatCode>_-* #,##0_-;\-* #,##0_-;_-* "-"??_-;_-@_-</c:formatCode>
                <c:ptCount val="10"/>
                <c:pt idx="5">
                  <c:v>7050.2664816099932</c:v>
                </c:pt>
                <c:pt idx="6">
                  <c:v>10591.795310519645</c:v>
                </c:pt>
                <c:pt idx="7">
                  <c:v>10447.579845814978</c:v>
                </c:pt>
                <c:pt idx="8">
                  <c:v>9268.0044679122657</c:v>
                </c:pt>
                <c:pt idx="9">
                  <c:v>16824.363018354859</c:v>
                </c:pt>
              </c:numCache>
            </c:numRef>
          </c:val>
          <c:smooth val="0"/>
          <c:extLst>
            <c:ext xmlns:c16="http://schemas.microsoft.com/office/drawing/2014/chart" uri="{C3380CC4-5D6E-409C-BE32-E72D297353CC}">
              <c16:uniqueId val="{00000005-8980-417A-A96C-1E534ADA84D4}"/>
            </c:ext>
          </c:extLst>
        </c:ser>
        <c:ser>
          <c:idx val="6"/>
          <c:order val="6"/>
          <c:tx>
            <c:strRef>
              <c:f>'Claim Inflation'!$AA$24</c:f>
              <c:strCache>
                <c:ptCount val="1"/>
                <c:pt idx="0">
                  <c:v>7</c:v>
                </c:pt>
              </c:strCache>
            </c:strRef>
          </c:tx>
          <c:spPr>
            <a:ln w="28575" cap="rnd">
              <a:solidFill>
                <a:schemeClr val="accent1">
                  <a:lumMod val="60000"/>
                </a:schemeClr>
              </a:solidFill>
              <a:round/>
            </a:ln>
            <a:effectLst/>
          </c:spPr>
          <c:marker>
            <c:symbol val="none"/>
          </c:marker>
          <c:cat>
            <c:numRef>
              <c:f>'Claim Inflation'!$T$25:$T$34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Inflation'!$AA$25:$AA$34</c:f>
              <c:numCache>
                <c:formatCode>_-* #,##0_-;\-* #,##0_-;_-* "-"??_-;_-@_-</c:formatCode>
                <c:ptCount val="10"/>
                <c:pt idx="6">
                  <c:v>5333.2185981956973</c:v>
                </c:pt>
                <c:pt idx="7">
                  <c:v>6589.1609632446134</c:v>
                </c:pt>
                <c:pt idx="8">
                  <c:v>6691.5616740088108</c:v>
                </c:pt>
                <c:pt idx="9">
                  <c:v>8100.0836718115352</c:v>
                </c:pt>
              </c:numCache>
            </c:numRef>
          </c:val>
          <c:smooth val="0"/>
          <c:extLst>
            <c:ext xmlns:c16="http://schemas.microsoft.com/office/drawing/2014/chart" uri="{C3380CC4-5D6E-409C-BE32-E72D297353CC}">
              <c16:uniqueId val="{00000006-8980-417A-A96C-1E534ADA84D4}"/>
            </c:ext>
          </c:extLst>
        </c:ser>
        <c:ser>
          <c:idx val="7"/>
          <c:order val="7"/>
          <c:tx>
            <c:strRef>
              <c:f>'Claim Inflation'!$AB$24</c:f>
              <c:strCache>
                <c:ptCount val="1"/>
                <c:pt idx="0">
                  <c:v>8</c:v>
                </c:pt>
              </c:strCache>
            </c:strRef>
          </c:tx>
          <c:spPr>
            <a:ln w="28575" cap="rnd">
              <a:solidFill>
                <a:schemeClr val="accent2">
                  <a:lumMod val="60000"/>
                </a:schemeClr>
              </a:solidFill>
              <a:round/>
            </a:ln>
            <a:effectLst/>
          </c:spPr>
          <c:marker>
            <c:symbol val="none"/>
          </c:marker>
          <c:cat>
            <c:numRef>
              <c:f>'Claim Inflation'!$T$25:$T$34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Inflation'!$AB$25:$AB$34</c:f>
              <c:numCache>
                <c:formatCode>_-* #,##0_-;\-* #,##0_-;_-* "-"??_-;_-@_-</c:formatCode>
                <c:ptCount val="10"/>
                <c:pt idx="7">
                  <c:v>4994.6835530881335</c:v>
                </c:pt>
                <c:pt idx="8">
                  <c:v>4454.2122940430927</c:v>
                </c:pt>
                <c:pt idx="9">
                  <c:v>5529.8540748898677</c:v>
                </c:pt>
              </c:numCache>
            </c:numRef>
          </c:val>
          <c:smooth val="0"/>
          <c:extLst>
            <c:ext xmlns:c16="http://schemas.microsoft.com/office/drawing/2014/chart" uri="{C3380CC4-5D6E-409C-BE32-E72D297353CC}">
              <c16:uniqueId val="{00000007-8980-417A-A96C-1E534ADA84D4}"/>
            </c:ext>
          </c:extLst>
        </c:ser>
        <c:ser>
          <c:idx val="8"/>
          <c:order val="8"/>
          <c:tx>
            <c:strRef>
              <c:f>'Claim Inflation'!$AC$24</c:f>
              <c:strCache>
                <c:ptCount val="1"/>
                <c:pt idx="0">
                  <c:v>9</c:v>
                </c:pt>
              </c:strCache>
            </c:strRef>
          </c:tx>
          <c:spPr>
            <a:ln w="28575" cap="rnd">
              <a:solidFill>
                <a:schemeClr val="accent3">
                  <a:lumMod val="60000"/>
                </a:schemeClr>
              </a:solidFill>
              <a:round/>
            </a:ln>
            <a:effectLst/>
          </c:spPr>
          <c:marker>
            <c:symbol val="none"/>
          </c:marker>
          <c:cat>
            <c:numRef>
              <c:f>'Claim Inflation'!$T$25:$T$34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Inflation'!$AC$25:$AC$34</c:f>
              <c:numCache>
                <c:formatCode>_-* #,##0_-;\-* #,##0_-;_-* "-"??_-;_-@_-</c:formatCode>
                <c:ptCount val="10"/>
                <c:pt idx="8">
                  <c:v>4685.0451075641913</c:v>
                </c:pt>
                <c:pt idx="9">
                  <c:v>2594.2363751584285</c:v>
                </c:pt>
              </c:numCache>
            </c:numRef>
          </c:val>
          <c:smooth val="0"/>
          <c:extLst>
            <c:ext xmlns:c16="http://schemas.microsoft.com/office/drawing/2014/chart" uri="{C3380CC4-5D6E-409C-BE32-E72D297353CC}">
              <c16:uniqueId val="{00000008-8980-417A-A96C-1E534ADA84D4}"/>
            </c:ext>
          </c:extLst>
        </c:ser>
        <c:ser>
          <c:idx val="9"/>
          <c:order val="9"/>
          <c:tx>
            <c:strRef>
              <c:f>'Claim Inflation'!$AD$24</c:f>
              <c:strCache>
                <c:ptCount val="1"/>
                <c:pt idx="0">
                  <c:v>10</c:v>
                </c:pt>
              </c:strCache>
            </c:strRef>
          </c:tx>
          <c:spPr>
            <a:ln w="28575" cap="rnd">
              <a:solidFill>
                <a:schemeClr val="accent4">
                  <a:lumMod val="60000"/>
                </a:schemeClr>
              </a:solidFill>
              <a:round/>
            </a:ln>
            <a:effectLst/>
          </c:spPr>
          <c:marker>
            <c:symbol val="none"/>
          </c:marker>
          <c:cat>
            <c:numRef>
              <c:f>'Claim Inflation'!$T$25:$T$34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Inflation'!$AD$25:$AD$34</c:f>
              <c:numCache>
                <c:formatCode>_-* #,##0_-;\-* #,##0_-;_-* "-"??_-;_-@_-</c:formatCode>
                <c:ptCount val="10"/>
                <c:pt idx="9">
                  <c:v>3871.1956974323389</c:v>
                </c:pt>
              </c:numCache>
            </c:numRef>
          </c:val>
          <c:smooth val="0"/>
          <c:extLst>
            <c:ext xmlns:c16="http://schemas.microsoft.com/office/drawing/2014/chart" uri="{C3380CC4-5D6E-409C-BE32-E72D297353CC}">
              <c16:uniqueId val="{00000009-8980-417A-A96C-1E534ADA84D4}"/>
            </c:ext>
          </c:extLst>
        </c:ser>
        <c:dLbls>
          <c:showLegendKey val="0"/>
          <c:showVal val="0"/>
          <c:showCatName val="0"/>
          <c:showSerName val="0"/>
          <c:showPercent val="0"/>
          <c:showBubbleSize val="0"/>
        </c:dLbls>
        <c:smooth val="0"/>
        <c:axId val="646993432"/>
        <c:axId val="646996384"/>
      </c:lineChart>
      <c:catAx>
        <c:axId val="646993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6996384"/>
        <c:crosses val="autoZero"/>
        <c:auto val="1"/>
        <c:lblAlgn val="ctr"/>
        <c:lblOffset val="100"/>
        <c:noMultiLvlLbl val="0"/>
      </c:catAx>
      <c:valAx>
        <c:axId val="646996384"/>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469934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Claims Development Patterns</a:t>
            </a:r>
            <a:br>
              <a:rPr lang="en-AU"/>
            </a:br>
            <a:r>
              <a:rPr lang="en-AU"/>
              <a:t>Reported</a:t>
            </a:r>
            <a:r>
              <a:rPr lang="en-AU" baseline="0"/>
              <a:t> and Finalised Claims</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Reported Claims</c:v>
          </c:tx>
          <c:spPr>
            <a:ln w="28575" cap="rnd">
              <a:solidFill>
                <a:schemeClr val="accent1"/>
              </a:solidFill>
              <a:round/>
            </a:ln>
            <a:effectLst/>
          </c:spPr>
          <c:marker>
            <c:symbol val="none"/>
          </c:marker>
          <c:val>
            <c:numRef>
              <c:f>'Claim Numbers'!$D$62:$O$62</c:f>
              <c:numCache>
                <c:formatCode>0.00%</c:formatCode>
                <c:ptCount val="12"/>
                <c:pt idx="1">
                  <c:v>0.68569358913481804</c:v>
                </c:pt>
                <c:pt idx="2">
                  <c:v>0.87945206400498244</c:v>
                </c:pt>
                <c:pt idx="3">
                  <c:v>0.92839961555784323</c:v>
                </c:pt>
                <c:pt idx="4">
                  <c:v>0.96316889582542287</c:v>
                </c:pt>
                <c:pt idx="5">
                  <c:v>0.97861125888288836</c:v>
                </c:pt>
                <c:pt idx="6">
                  <c:v>0.98749884616415995</c:v>
                </c:pt>
                <c:pt idx="7">
                  <c:v>0.99462484394386264</c:v>
                </c:pt>
                <c:pt idx="8">
                  <c:v>0.99731357818617294</c:v>
                </c:pt>
                <c:pt idx="9">
                  <c:v>0.9983072483072486</c:v>
                </c:pt>
                <c:pt idx="10">
                  <c:v>0.99900099900099915</c:v>
                </c:pt>
                <c:pt idx="11" formatCode="0%">
                  <c:v>1</c:v>
                </c:pt>
              </c:numCache>
            </c:numRef>
          </c:val>
          <c:smooth val="0"/>
          <c:extLst>
            <c:ext xmlns:c16="http://schemas.microsoft.com/office/drawing/2014/chart" uri="{C3380CC4-5D6E-409C-BE32-E72D297353CC}">
              <c16:uniqueId val="{00000002-D161-45A2-8DB4-3EBCD02F6DEF}"/>
            </c:ext>
          </c:extLst>
        </c:ser>
        <c:ser>
          <c:idx val="1"/>
          <c:order val="1"/>
          <c:tx>
            <c:v>Finalised Claims</c:v>
          </c:tx>
          <c:spPr>
            <a:ln w="28575" cap="rnd">
              <a:solidFill>
                <a:schemeClr val="accent2"/>
              </a:solidFill>
              <a:round/>
            </a:ln>
            <a:effectLst/>
          </c:spPr>
          <c:marker>
            <c:symbol val="none"/>
          </c:marker>
          <c:val>
            <c:numRef>
              <c:f>'Claim Numbers'!$U$61:$AQ$61</c:f>
              <c:numCache>
                <c:formatCode>0.00%</c:formatCode>
                <c:ptCount val="23"/>
                <c:pt idx="0">
                  <c:v>0.40500000000000003</c:v>
                </c:pt>
                <c:pt idx="1">
                  <c:v>0.74650000000000005</c:v>
                </c:pt>
                <c:pt idx="2">
                  <c:v>0.84250000000000003</c:v>
                </c:pt>
                <c:pt idx="3">
                  <c:v>0.88849999999999996</c:v>
                </c:pt>
                <c:pt idx="4">
                  <c:v>0.92849999999999999</c:v>
                </c:pt>
                <c:pt idx="5">
                  <c:v>0.94450000000000001</c:v>
                </c:pt>
                <c:pt idx="6">
                  <c:v>0.96250000000000002</c:v>
                </c:pt>
                <c:pt idx="7">
                  <c:v>0.97</c:v>
                </c:pt>
                <c:pt idx="8">
                  <c:v>0.97750000000000004</c:v>
                </c:pt>
                <c:pt idx="9">
                  <c:v>0.98499999999999999</c:v>
                </c:pt>
                <c:pt idx="10">
                  <c:v>0.98875000000000002</c:v>
                </c:pt>
                <c:pt idx="11">
                  <c:v>0.99156250000000001</c:v>
                </c:pt>
                <c:pt idx="12">
                  <c:v>0.99367187499999998</c:v>
                </c:pt>
                <c:pt idx="13">
                  <c:v>0.99525390624999999</c:v>
                </c:pt>
                <c:pt idx="14">
                  <c:v>0.99644042968750002</c:v>
                </c:pt>
                <c:pt idx="15">
                  <c:v>0.99733032226562501</c:v>
                </c:pt>
                <c:pt idx="16">
                  <c:v>0.99799774169921873</c:v>
                </c:pt>
                <c:pt idx="17">
                  <c:v>0.99849830627441405</c:v>
                </c:pt>
                <c:pt idx="18">
                  <c:v>0.99887372970581056</c:v>
                </c:pt>
                <c:pt idx="19">
                  <c:v>0.99915529727935792</c:v>
                </c:pt>
                <c:pt idx="20">
                  <c:v>0.99936647295951841</c:v>
                </c:pt>
                <c:pt idx="21">
                  <c:v>0.99952485471963881</c:v>
                </c:pt>
                <c:pt idx="22">
                  <c:v>1</c:v>
                </c:pt>
              </c:numCache>
            </c:numRef>
          </c:val>
          <c:smooth val="0"/>
          <c:extLst>
            <c:ext xmlns:c16="http://schemas.microsoft.com/office/drawing/2014/chart" uri="{C3380CC4-5D6E-409C-BE32-E72D297353CC}">
              <c16:uniqueId val="{00000003-D161-45A2-8DB4-3EBCD02F6DEF}"/>
            </c:ext>
          </c:extLst>
        </c:ser>
        <c:dLbls>
          <c:showLegendKey val="0"/>
          <c:showVal val="0"/>
          <c:showCatName val="0"/>
          <c:showSerName val="0"/>
          <c:showPercent val="0"/>
          <c:showBubbleSize val="0"/>
        </c:dLbls>
        <c:smooth val="0"/>
        <c:axId val="702526536"/>
        <c:axId val="702518664"/>
      </c:lineChart>
      <c:catAx>
        <c:axId val="7025265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2518664"/>
        <c:crosses val="autoZero"/>
        <c:auto val="1"/>
        <c:lblAlgn val="ctr"/>
        <c:lblOffset val="100"/>
        <c:noMultiLvlLbl val="0"/>
      </c:catAx>
      <c:valAx>
        <c:axId val="70251866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2526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Development Factors</a:t>
            </a:r>
            <a:br>
              <a:rPr lang="en-AU"/>
            </a:br>
            <a:r>
              <a:rPr lang="en-AU" sz="1200"/>
              <a:t>Number of Claims Reported by Accident Year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'Claim Numbers'!$C$41</c:f>
              <c:strCache>
                <c:ptCount val="1"/>
                <c:pt idx="0">
                  <c:v>2013</c:v>
                </c:pt>
              </c:strCache>
            </c:strRef>
          </c:tx>
          <c:spPr>
            <a:ln w="28575" cap="rnd">
              <a:solidFill>
                <a:schemeClr val="accent1"/>
              </a:solidFill>
              <a:round/>
            </a:ln>
            <a:effectLst/>
          </c:spPr>
          <c:marker>
            <c:symbol val="none"/>
          </c:marker>
          <c:cat>
            <c:numRef>
              <c:f>'Claim Numbers'!$E$40:$M$40</c:f>
              <c:numCache>
                <c:formatCode>General</c:formatCode>
                <c:ptCount val="9"/>
                <c:pt idx="0">
                  <c:v>2</c:v>
                </c:pt>
                <c:pt idx="1">
                  <c:v>3</c:v>
                </c:pt>
                <c:pt idx="2">
                  <c:v>4</c:v>
                </c:pt>
                <c:pt idx="3">
                  <c:v>5</c:v>
                </c:pt>
                <c:pt idx="4">
                  <c:v>6</c:v>
                </c:pt>
                <c:pt idx="5">
                  <c:v>7</c:v>
                </c:pt>
                <c:pt idx="6">
                  <c:v>8</c:v>
                </c:pt>
                <c:pt idx="7">
                  <c:v>9</c:v>
                </c:pt>
                <c:pt idx="8">
                  <c:v>10</c:v>
                </c:pt>
              </c:numCache>
            </c:numRef>
          </c:cat>
          <c:val>
            <c:numRef>
              <c:f>'Claim Numbers'!$E$41:$M$41</c:f>
              <c:numCache>
                <c:formatCode>_-* #,##0.000_-;\-* #,##0.000_-;_-* "-"??_-;_-@_-</c:formatCode>
                <c:ptCount val="9"/>
                <c:pt idx="0">
                  <c:v>1.2760314341846759</c:v>
                </c:pt>
                <c:pt idx="1">
                  <c:v>1.0431100846805235</c:v>
                </c:pt>
                <c:pt idx="2">
                  <c:v>1.0339483394833948</c:v>
                </c:pt>
                <c:pt idx="3">
                  <c:v>1.0121341898643825</c:v>
                </c:pt>
                <c:pt idx="4">
                  <c:v>1.0070521861777151</c:v>
                </c:pt>
                <c:pt idx="5">
                  <c:v>1.0056022408963585</c:v>
                </c:pt>
                <c:pt idx="6">
                  <c:v>1.0013927576601671</c:v>
                </c:pt>
                <c:pt idx="7">
                  <c:v>1.0006954102920724</c:v>
                </c:pt>
                <c:pt idx="8">
                  <c:v>1.0006949270326615</c:v>
                </c:pt>
              </c:numCache>
            </c:numRef>
          </c:val>
          <c:smooth val="0"/>
          <c:extLst>
            <c:ext xmlns:c16="http://schemas.microsoft.com/office/drawing/2014/chart" uri="{C3380CC4-5D6E-409C-BE32-E72D297353CC}">
              <c16:uniqueId val="{00000000-03B9-4441-9302-73400B42EE15}"/>
            </c:ext>
          </c:extLst>
        </c:ser>
        <c:ser>
          <c:idx val="1"/>
          <c:order val="1"/>
          <c:tx>
            <c:strRef>
              <c:f>'Claim Numbers'!$C$42</c:f>
              <c:strCache>
                <c:ptCount val="1"/>
                <c:pt idx="0">
                  <c:v>2014</c:v>
                </c:pt>
              </c:strCache>
            </c:strRef>
          </c:tx>
          <c:spPr>
            <a:ln w="28575" cap="rnd">
              <a:solidFill>
                <a:schemeClr val="accent2"/>
              </a:solidFill>
              <a:round/>
            </a:ln>
            <a:effectLst/>
          </c:spPr>
          <c:marker>
            <c:symbol val="none"/>
          </c:marker>
          <c:cat>
            <c:numRef>
              <c:f>'Claim Numbers'!$E$40:$M$40</c:f>
              <c:numCache>
                <c:formatCode>General</c:formatCode>
                <c:ptCount val="9"/>
                <c:pt idx="0">
                  <c:v>2</c:v>
                </c:pt>
                <c:pt idx="1">
                  <c:v>3</c:v>
                </c:pt>
                <c:pt idx="2">
                  <c:v>4</c:v>
                </c:pt>
                <c:pt idx="3">
                  <c:v>5</c:v>
                </c:pt>
                <c:pt idx="4">
                  <c:v>6</c:v>
                </c:pt>
                <c:pt idx="5">
                  <c:v>7</c:v>
                </c:pt>
                <c:pt idx="6">
                  <c:v>8</c:v>
                </c:pt>
                <c:pt idx="7">
                  <c:v>9</c:v>
                </c:pt>
                <c:pt idx="8">
                  <c:v>10</c:v>
                </c:pt>
              </c:numCache>
            </c:numRef>
          </c:cat>
          <c:val>
            <c:numRef>
              <c:f>'Claim Numbers'!$E$42:$M$42</c:f>
              <c:numCache>
                <c:formatCode>_-* #,##0.000_-;\-* #,##0.000_-;_-* "-"??_-;_-@_-</c:formatCode>
                <c:ptCount val="9"/>
                <c:pt idx="0">
                  <c:v>1.3311132254995242</c:v>
                </c:pt>
                <c:pt idx="1">
                  <c:v>1.0578984989278055</c:v>
                </c:pt>
                <c:pt idx="2">
                  <c:v>1.0324324324324323</c:v>
                </c:pt>
                <c:pt idx="3">
                  <c:v>1.0124345549738221</c:v>
                </c:pt>
                <c:pt idx="4">
                  <c:v>1.0084033613445378</c:v>
                </c:pt>
                <c:pt idx="5">
                  <c:v>1.007051282051282</c:v>
                </c:pt>
                <c:pt idx="6">
                  <c:v>1.0012730744748568</c:v>
                </c:pt>
                <c:pt idx="7">
                  <c:v>1.0012714558169105</c:v>
                </c:pt>
              </c:numCache>
            </c:numRef>
          </c:val>
          <c:smooth val="0"/>
          <c:extLst>
            <c:ext xmlns:c16="http://schemas.microsoft.com/office/drawing/2014/chart" uri="{C3380CC4-5D6E-409C-BE32-E72D297353CC}">
              <c16:uniqueId val="{00000001-03B9-4441-9302-73400B42EE15}"/>
            </c:ext>
          </c:extLst>
        </c:ser>
        <c:ser>
          <c:idx val="2"/>
          <c:order val="2"/>
          <c:tx>
            <c:strRef>
              <c:f>'Claim Numbers'!$C$43</c:f>
              <c:strCache>
                <c:ptCount val="1"/>
                <c:pt idx="0">
                  <c:v>2015</c:v>
                </c:pt>
              </c:strCache>
            </c:strRef>
          </c:tx>
          <c:spPr>
            <a:ln w="28575" cap="rnd">
              <a:solidFill>
                <a:schemeClr val="accent3"/>
              </a:solidFill>
              <a:round/>
            </a:ln>
            <a:effectLst/>
          </c:spPr>
          <c:marker>
            <c:symbol val="none"/>
          </c:marker>
          <c:cat>
            <c:numRef>
              <c:f>'Claim Numbers'!$E$40:$M$40</c:f>
              <c:numCache>
                <c:formatCode>General</c:formatCode>
                <c:ptCount val="9"/>
                <c:pt idx="0">
                  <c:v>2</c:v>
                </c:pt>
                <c:pt idx="1">
                  <c:v>3</c:v>
                </c:pt>
                <c:pt idx="2">
                  <c:v>4</c:v>
                </c:pt>
                <c:pt idx="3">
                  <c:v>5</c:v>
                </c:pt>
                <c:pt idx="4">
                  <c:v>6</c:v>
                </c:pt>
                <c:pt idx="5">
                  <c:v>7</c:v>
                </c:pt>
                <c:pt idx="6">
                  <c:v>8</c:v>
                </c:pt>
                <c:pt idx="7">
                  <c:v>9</c:v>
                </c:pt>
                <c:pt idx="8">
                  <c:v>10</c:v>
                </c:pt>
              </c:numCache>
            </c:numRef>
          </c:cat>
          <c:val>
            <c:numRef>
              <c:f>'Claim Numbers'!$E$43:$M$43</c:f>
              <c:numCache>
                <c:formatCode>_-* #,##0.000_-;\-* #,##0.000_-;_-* "-"??_-;_-@_-</c:formatCode>
                <c:ptCount val="9"/>
                <c:pt idx="0">
                  <c:v>1.2853658536585366</c:v>
                </c:pt>
                <c:pt idx="1">
                  <c:v>1.0543959519291588</c:v>
                </c:pt>
                <c:pt idx="2">
                  <c:v>1.0401919616076785</c:v>
                </c:pt>
                <c:pt idx="3">
                  <c:v>1.0213379469434833</c:v>
                </c:pt>
                <c:pt idx="4">
                  <c:v>1.0095990965556183</c:v>
                </c:pt>
                <c:pt idx="5">
                  <c:v>1.0078299776286352</c:v>
                </c:pt>
                <c:pt idx="6">
                  <c:v>1.0049944506104329</c:v>
                </c:pt>
              </c:numCache>
            </c:numRef>
          </c:val>
          <c:smooth val="0"/>
          <c:extLst>
            <c:ext xmlns:c16="http://schemas.microsoft.com/office/drawing/2014/chart" uri="{C3380CC4-5D6E-409C-BE32-E72D297353CC}">
              <c16:uniqueId val="{00000002-03B9-4441-9302-73400B42EE15}"/>
            </c:ext>
          </c:extLst>
        </c:ser>
        <c:ser>
          <c:idx val="3"/>
          <c:order val="3"/>
          <c:tx>
            <c:strRef>
              <c:f>'Claim Numbers'!$C$44</c:f>
              <c:strCache>
                <c:ptCount val="1"/>
                <c:pt idx="0">
                  <c:v>2016</c:v>
                </c:pt>
              </c:strCache>
            </c:strRef>
          </c:tx>
          <c:spPr>
            <a:ln w="28575" cap="rnd">
              <a:solidFill>
                <a:schemeClr val="accent4"/>
              </a:solidFill>
              <a:round/>
            </a:ln>
            <a:effectLst/>
          </c:spPr>
          <c:marker>
            <c:symbol val="none"/>
          </c:marker>
          <c:cat>
            <c:numRef>
              <c:f>'Claim Numbers'!$E$40:$M$40</c:f>
              <c:numCache>
                <c:formatCode>General</c:formatCode>
                <c:ptCount val="9"/>
                <c:pt idx="0">
                  <c:v>2</c:v>
                </c:pt>
                <c:pt idx="1">
                  <c:v>3</c:v>
                </c:pt>
                <c:pt idx="2">
                  <c:v>4</c:v>
                </c:pt>
                <c:pt idx="3">
                  <c:v>5</c:v>
                </c:pt>
                <c:pt idx="4">
                  <c:v>6</c:v>
                </c:pt>
                <c:pt idx="5">
                  <c:v>7</c:v>
                </c:pt>
                <c:pt idx="6">
                  <c:v>8</c:v>
                </c:pt>
                <c:pt idx="7">
                  <c:v>9</c:v>
                </c:pt>
                <c:pt idx="8">
                  <c:v>10</c:v>
                </c:pt>
              </c:numCache>
            </c:numRef>
          </c:cat>
          <c:val>
            <c:numRef>
              <c:f>'Claim Numbers'!$E$44:$M$44</c:f>
              <c:numCache>
                <c:formatCode>_-* #,##0.000_-;\-* #,##0.000_-;_-* "-"??_-;_-@_-</c:formatCode>
                <c:ptCount val="9"/>
                <c:pt idx="0">
                  <c:v>1.312121212121212</c:v>
                </c:pt>
                <c:pt idx="1">
                  <c:v>1.0581986143187068</c:v>
                </c:pt>
                <c:pt idx="2">
                  <c:v>1.0349192492361414</c:v>
                </c:pt>
                <c:pt idx="3">
                  <c:v>1.0134964150147616</c:v>
                </c:pt>
                <c:pt idx="4">
                  <c:v>1.0112359550561798</c:v>
                </c:pt>
                <c:pt idx="5">
                  <c:v>1.0078189300411522</c:v>
                </c:pt>
              </c:numCache>
            </c:numRef>
          </c:val>
          <c:smooth val="0"/>
          <c:extLst>
            <c:ext xmlns:c16="http://schemas.microsoft.com/office/drawing/2014/chart" uri="{C3380CC4-5D6E-409C-BE32-E72D297353CC}">
              <c16:uniqueId val="{00000003-03B9-4441-9302-73400B42EE15}"/>
            </c:ext>
          </c:extLst>
        </c:ser>
        <c:ser>
          <c:idx val="4"/>
          <c:order val="4"/>
          <c:tx>
            <c:strRef>
              <c:f>'Claim Numbers'!$C$45</c:f>
              <c:strCache>
                <c:ptCount val="1"/>
                <c:pt idx="0">
                  <c:v>2017</c:v>
                </c:pt>
              </c:strCache>
            </c:strRef>
          </c:tx>
          <c:spPr>
            <a:ln w="28575" cap="rnd">
              <a:solidFill>
                <a:schemeClr val="accent5"/>
              </a:solidFill>
              <a:round/>
            </a:ln>
            <a:effectLst/>
          </c:spPr>
          <c:marker>
            <c:symbol val="none"/>
          </c:marker>
          <c:cat>
            <c:numRef>
              <c:f>'Claim Numbers'!$E$40:$M$40</c:f>
              <c:numCache>
                <c:formatCode>General</c:formatCode>
                <c:ptCount val="9"/>
                <c:pt idx="0">
                  <c:v>2</c:v>
                </c:pt>
                <c:pt idx="1">
                  <c:v>3</c:v>
                </c:pt>
                <c:pt idx="2">
                  <c:v>4</c:v>
                </c:pt>
                <c:pt idx="3">
                  <c:v>5</c:v>
                </c:pt>
                <c:pt idx="4">
                  <c:v>6</c:v>
                </c:pt>
                <c:pt idx="5">
                  <c:v>7</c:v>
                </c:pt>
                <c:pt idx="6">
                  <c:v>8</c:v>
                </c:pt>
                <c:pt idx="7">
                  <c:v>9</c:v>
                </c:pt>
                <c:pt idx="8">
                  <c:v>10</c:v>
                </c:pt>
              </c:numCache>
            </c:numRef>
          </c:cat>
          <c:val>
            <c:numRef>
              <c:f>'Claim Numbers'!$E$45:$M$45</c:f>
              <c:numCache>
                <c:formatCode>_-* #,##0.000_-;\-* #,##0.000_-;_-* "-"??_-;_-@_-</c:formatCode>
                <c:ptCount val="9"/>
                <c:pt idx="0">
                  <c:v>1.2546161321671525</c:v>
                </c:pt>
                <c:pt idx="1">
                  <c:v>1.0573199070487993</c:v>
                </c:pt>
                <c:pt idx="2">
                  <c:v>1.0377289377289378</c:v>
                </c:pt>
                <c:pt idx="3">
                  <c:v>1.0169431697846805</c:v>
                </c:pt>
                <c:pt idx="4">
                  <c:v>1.00833044081916</c:v>
                </c:pt>
              </c:numCache>
            </c:numRef>
          </c:val>
          <c:smooth val="0"/>
          <c:extLst>
            <c:ext xmlns:c16="http://schemas.microsoft.com/office/drawing/2014/chart" uri="{C3380CC4-5D6E-409C-BE32-E72D297353CC}">
              <c16:uniqueId val="{00000004-03B9-4441-9302-73400B42EE15}"/>
            </c:ext>
          </c:extLst>
        </c:ser>
        <c:ser>
          <c:idx val="5"/>
          <c:order val="5"/>
          <c:tx>
            <c:strRef>
              <c:f>'Claim Numbers'!$C$46</c:f>
              <c:strCache>
                <c:ptCount val="1"/>
                <c:pt idx="0">
                  <c:v>2018</c:v>
                </c:pt>
              </c:strCache>
            </c:strRef>
          </c:tx>
          <c:spPr>
            <a:ln w="28575" cap="rnd">
              <a:solidFill>
                <a:schemeClr val="accent6"/>
              </a:solidFill>
              <a:round/>
            </a:ln>
            <a:effectLst/>
          </c:spPr>
          <c:marker>
            <c:symbol val="none"/>
          </c:marker>
          <c:cat>
            <c:numRef>
              <c:f>'Claim Numbers'!$E$40:$M$40</c:f>
              <c:numCache>
                <c:formatCode>General</c:formatCode>
                <c:ptCount val="9"/>
                <c:pt idx="0">
                  <c:v>2</c:v>
                </c:pt>
                <c:pt idx="1">
                  <c:v>3</c:v>
                </c:pt>
                <c:pt idx="2">
                  <c:v>4</c:v>
                </c:pt>
                <c:pt idx="3">
                  <c:v>5</c:v>
                </c:pt>
                <c:pt idx="4">
                  <c:v>6</c:v>
                </c:pt>
                <c:pt idx="5">
                  <c:v>7</c:v>
                </c:pt>
                <c:pt idx="6">
                  <c:v>8</c:v>
                </c:pt>
                <c:pt idx="7">
                  <c:v>9</c:v>
                </c:pt>
                <c:pt idx="8">
                  <c:v>10</c:v>
                </c:pt>
              </c:numCache>
            </c:numRef>
          </c:cat>
          <c:val>
            <c:numRef>
              <c:f>'Claim Numbers'!$E$46:$M$46</c:f>
              <c:numCache>
                <c:formatCode>_-* #,##0.000_-;\-* #,##0.000_-;_-* "-"??_-;_-@_-</c:formatCode>
                <c:ptCount val="9"/>
                <c:pt idx="0">
                  <c:v>1.3117178612059157</c:v>
                </c:pt>
                <c:pt idx="1">
                  <c:v>1.0628794449262793</c:v>
                </c:pt>
                <c:pt idx="2">
                  <c:v>1.0383516931864545</c:v>
                </c:pt>
                <c:pt idx="3">
                  <c:v>1.0180746561886052</c:v>
                </c:pt>
              </c:numCache>
            </c:numRef>
          </c:val>
          <c:smooth val="0"/>
          <c:extLst>
            <c:ext xmlns:c16="http://schemas.microsoft.com/office/drawing/2014/chart" uri="{C3380CC4-5D6E-409C-BE32-E72D297353CC}">
              <c16:uniqueId val="{00000005-03B9-4441-9302-73400B42EE15}"/>
            </c:ext>
          </c:extLst>
        </c:ser>
        <c:ser>
          <c:idx val="6"/>
          <c:order val="6"/>
          <c:tx>
            <c:strRef>
              <c:f>'Claim Numbers'!$C$47</c:f>
              <c:strCache>
                <c:ptCount val="1"/>
                <c:pt idx="0">
                  <c:v>2019</c:v>
                </c:pt>
              </c:strCache>
            </c:strRef>
          </c:tx>
          <c:spPr>
            <a:ln w="28575" cap="rnd">
              <a:solidFill>
                <a:schemeClr val="accent1">
                  <a:lumMod val="60000"/>
                </a:schemeClr>
              </a:solidFill>
              <a:round/>
            </a:ln>
            <a:effectLst/>
          </c:spPr>
          <c:marker>
            <c:symbol val="none"/>
          </c:marker>
          <c:cat>
            <c:numRef>
              <c:f>'Claim Numbers'!$E$40:$M$40</c:f>
              <c:numCache>
                <c:formatCode>General</c:formatCode>
                <c:ptCount val="9"/>
                <c:pt idx="0">
                  <c:v>2</c:v>
                </c:pt>
                <c:pt idx="1">
                  <c:v>3</c:v>
                </c:pt>
                <c:pt idx="2">
                  <c:v>4</c:v>
                </c:pt>
                <c:pt idx="3">
                  <c:v>5</c:v>
                </c:pt>
                <c:pt idx="4">
                  <c:v>6</c:v>
                </c:pt>
                <c:pt idx="5">
                  <c:v>7</c:v>
                </c:pt>
                <c:pt idx="6">
                  <c:v>8</c:v>
                </c:pt>
                <c:pt idx="7">
                  <c:v>9</c:v>
                </c:pt>
                <c:pt idx="8">
                  <c:v>10</c:v>
                </c:pt>
              </c:numCache>
            </c:numRef>
          </c:cat>
          <c:val>
            <c:numRef>
              <c:f>'Claim Numbers'!$E$47:$M$47</c:f>
              <c:numCache>
                <c:formatCode>_-* #,##0.000_-;\-* #,##0.000_-;_-* "-"??_-;_-@_-</c:formatCode>
                <c:ptCount val="9"/>
                <c:pt idx="0">
                  <c:v>1.2765382014874915</c:v>
                </c:pt>
                <c:pt idx="1">
                  <c:v>1.0545550847457628</c:v>
                </c:pt>
                <c:pt idx="2">
                  <c:v>1.042692114515319</c:v>
                </c:pt>
              </c:numCache>
            </c:numRef>
          </c:val>
          <c:smooth val="0"/>
          <c:extLst>
            <c:ext xmlns:c16="http://schemas.microsoft.com/office/drawing/2014/chart" uri="{C3380CC4-5D6E-409C-BE32-E72D297353CC}">
              <c16:uniqueId val="{00000006-03B9-4441-9302-73400B42EE15}"/>
            </c:ext>
          </c:extLst>
        </c:ser>
        <c:ser>
          <c:idx val="7"/>
          <c:order val="7"/>
          <c:tx>
            <c:strRef>
              <c:f>'Claim Numbers'!$C$48</c:f>
              <c:strCache>
                <c:ptCount val="1"/>
                <c:pt idx="0">
                  <c:v>2020</c:v>
                </c:pt>
              </c:strCache>
            </c:strRef>
          </c:tx>
          <c:spPr>
            <a:ln w="28575" cap="rnd">
              <a:solidFill>
                <a:schemeClr val="accent2">
                  <a:lumMod val="60000"/>
                </a:schemeClr>
              </a:solidFill>
              <a:round/>
            </a:ln>
            <a:effectLst/>
          </c:spPr>
          <c:marker>
            <c:symbol val="none"/>
          </c:marker>
          <c:cat>
            <c:numRef>
              <c:f>'Claim Numbers'!$E$40:$M$40</c:f>
              <c:numCache>
                <c:formatCode>General</c:formatCode>
                <c:ptCount val="9"/>
                <c:pt idx="0">
                  <c:v>2</c:v>
                </c:pt>
                <c:pt idx="1">
                  <c:v>3</c:v>
                </c:pt>
                <c:pt idx="2">
                  <c:v>4</c:v>
                </c:pt>
                <c:pt idx="3">
                  <c:v>5</c:v>
                </c:pt>
                <c:pt idx="4">
                  <c:v>6</c:v>
                </c:pt>
                <c:pt idx="5">
                  <c:v>7</c:v>
                </c:pt>
                <c:pt idx="6">
                  <c:v>8</c:v>
                </c:pt>
                <c:pt idx="7">
                  <c:v>9</c:v>
                </c:pt>
                <c:pt idx="8">
                  <c:v>10</c:v>
                </c:pt>
              </c:numCache>
            </c:numRef>
          </c:cat>
          <c:val>
            <c:numRef>
              <c:f>'Claim Numbers'!$E$48:$M$48</c:f>
              <c:numCache>
                <c:formatCode>_-* #,##0.000_-;\-* #,##0.000_-;_-* "-"??_-;_-@_-</c:formatCode>
                <c:ptCount val="9"/>
                <c:pt idx="0">
                  <c:v>1.2559429477020603</c:v>
                </c:pt>
                <c:pt idx="1">
                  <c:v>1.0498422712933755</c:v>
                </c:pt>
              </c:numCache>
            </c:numRef>
          </c:val>
          <c:smooth val="0"/>
          <c:extLst>
            <c:ext xmlns:c16="http://schemas.microsoft.com/office/drawing/2014/chart" uri="{C3380CC4-5D6E-409C-BE32-E72D297353CC}">
              <c16:uniqueId val="{00000007-03B9-4441-9302-73400B42EE15}"/>
            </c:ext>
          </c:extLst>
        </c:ser>
        <c:ser>
          <c:idx val="8"/>
          <c:order val="8"/>
          <c:tx>
            <c:strRef>
              <c:f>'Claim Numbers'!$C$49</c:f>
              <c:strCache>
                <c:ptCount val="1"/>
                <c:pt idx="0">
                  <c:v>2021</c:v>
                </c:pt>
              </c:strCache>
            </c:strRef>
          </c:tx>
          <c:spPr>
            <a:ln w="28575" cap="rnd">
              <a:solidFill>
                <a:schemeClr val="accent3">
                  <a:lumMod val="60000"/>
                </a:schemeClr>
              </a:solidFill>
              <a:round/>
            </a:ln>
            <a:effectLst/>
          </c:spPr>
          <c:marker>
            <c:symbol val="none"/>
          </c:marker>
          <c:cat>
            <c:numRef>
              <c:f>'Claim Numbers'!$E$40:$M$40</c:f>
              <c:numCache>
                <c:formatCode>General</c:formatCode>
                <c:ptCount val="9"/>
                <c:pt idx="0">
                  <c:v>2</c:v>
                </c:pt>
                <c:pt idx="1">
                  <c:v>3</c:v>
                </c:pt>
                <c:pt idx="2">
                  <c:v>4</c:v>
                </c:pt>
                <c:pt idx="3">
                  <c:v>5</c:v>
                </c:pt>
                <c:pt idx="4">
                  <c:v>6</c:v>
                </c:pt>
                <c:pt idx="5">
                  <c:v>7</c:v>
                </c:pt>
                <c:pt idx="6">
                  <c:v>8</c:v>
                </c:pt>
                <c:pt idx="7">
                  <c:v>9</c:v>
                </c:pt>
                <c:pt idx="8">
                  <c:v>10</c:v>
                </c:pt>
              </c:numCache>
            </c:numRef>
          </c:cat>
          <c:val>
            <c:numRef>
              <c:f>'Claim Numbers'!$E$49:$M$49</c:f>
              <c:numCache>
                <c:formatCode>_-* #,##0.000_-;\-* #,##0.000_-;_-* "-"??_-;_-@_-</c:formatCode>
                <c:ptCount val="9"/>
                <c:pt idx="0">
                  <c:v>1.2450903377847604</c:v>
                </c:pt>
              </c:numCache>
            </c:numRef>
          </c:val>
          <c:smooth val="0"/>
          <c:extLst>
            <c:ext xmlns:c16="http://schemas.microsoft.com/office/drawing/2014/chart" uri="{C3380CC4-5D6E-409C-BE32-E72D297353CC}">
              <c16:uniqueId val="{00000008-03B9-4441-9302-73400B42EE15}"/>
            </c:ext>
          </c:extLst>
        </c:ser>
        <c:dLbls>
          <c:showLegendKey val="0"/>
          <c:showVal val="0"/>
          <c:showCatName val="0"/>
          <c:showSerName val="0"/>
          <c:showPercent val="0"/>
          <c:showBubbleSize val="0"/>
        </c:dLbls>
        <c:smooth val="0"/>
        <c:axId val="812620136"/>
        <c:axId val="812624400"/>
      </c:lineChart>
      <c:catAx>
        <c:axId val="812620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2624400"/>
        <c:crosses val="autoZero"/>
        <c:auto val="1"/>
        <c:lblAlgn val="ctr"/>
        <c:lblOffset val="100"/>
        <c:noMultiLvlLbl val="0"/>
      </c:catAx>
      <c:valAx>
        <c:axId val="812624400"/>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_-* #,##0.000_-;\-* #,##0.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26201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Development Factors</a:t>
            </a:r>
            <a:br>
              <a:rPr lang="en-AU"/>
            </a:br>
            <a:r>
              <a:rPr lang="en-AU" sz="1200"/>
              <a:t>Number of Claims Reported by Development Year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2:1</c:v>
          </c:tx>
          <c:spPr>
            <a:ln w="28575" cap="rnd">
              <a:solidFill>
                <a:schemeClr val="accent1"/>
              </a:solidFill>
              <a:round/>
            </a:ln>
            <a:effectLst/>
          </c:spPr>
          <c:marker>
            <c:symbol val="none"/>
          </c:marker>
          <c:cat>
            <c:numRef>
              <c:f>'Claim Numbers'!$C$41:$C$49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'Claim Numbers'!$E$41:$E$49</c:f>
              <c:numCache>
                <c:formatCode>_-* #,##0.000_-;\-* #,##0.000_-;_-* "-"??_-;_-@_-</c:formatCode>
                <c:ptCount val="9"/>
                <c:pt idx="0">
                  <c:v>1.2760314341846759</c:v>
                </c:pt>
                <c:pt idx="1">
                  <c:v>1.3311132254995242</c:v>
                </c:pt>
                <c:pt idx="2">
                  <c:v>1.2853658536585366</c:v>
                </c:pt>
                <c:pt idx="3">
                  <c:v>1.312121212121212</c:v>
                </c:pt>
                <c:pt idx="4">
                  <c:v>1.2546161321671525</c:v>
                </c:pt>
                <c:pt idx="5">
                  <c:v>1.3117178612059157</c:v>
                </c:pt>
                <c:pt idx="6">
                  <c:v>1.2765382014874915</c:v>
                </c:pt>
                <c:pt idx="7">
                  <c:v>1.2559429477020603</c:v>
                </c:pt>
                <c:pt idx="8">
                  <c:v>1.2450903377847604</c:v>
                </c:pt>
              </c:numCache>
            </c:numRef>
          </c:val>
          <c:smooth val="0"/>
          <c:extLst>
            <c:ext xmlns:c16="http://schemas.microsoft.com/office/drawing/2014/chart" uri="{C3380CC4-5D6E-409C-BE32-E72D297353CC}">
              <c16:uniqueId val="{00000000-C519-466C-9E69-DA4351D5EAAB}"/>
            </c:ext>
          </c:extLst>
        </c:ser>
        <c:ser>
          <c:idx val="1"/>
          <c:order val="1"/>
          <c:tx>
            <c:v>3:2</c:v>
          </c:tx>
          <c:spPr>
            <a:ln w="28575" cap="rnd">
              <a:solidFill>
                <a:schemeClr val="accent2"/>
              </a:solidFill>
              <a:round/>
            </a:ln>
            <a:effectLst/>
          </c:spPr>
          <c:marker>
            <c:symbol val="none"/>
          </c:marker>
          <c:cat>
            <c:numRef>
              <c:f>'Claim Numbers'!$C$41:$C$49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'Claim Numbers'!$F$41:$F$48</c:f>
              <c:numCache>
                <c:formatCode>_-* #,##0.000_-;\-* #,##0.000_-;_-* "-"??_-;_-@_-</c:formatCode>
                <c:ptCount val="8"/>
                <c:pt idx="0">
                  <c:v>1.0431100846805235</c:v>
                </c:pt>
                <c:pt idx="1">
                  <c:v>1.0578984989278055</c:v>
                </c:pt>
                <c:pt idx="2">
                  <c:v>1.0543959519291588</c:v>
                </c:pt>
                <c:pt idx="3">
                  <c:v>1.0581986143187068</c:v>
                </c:pt>
                <c:pt idx="4">
                  <c:v>1.0573199070487993</c:v>
                </c:pt>
                <c:pt idx="5">
                  <c:v>1.0628794449262793</c:v>
                </c:pt>
                <c:pt idx="6">
                  <c:v>1.0545550847457628</c:v>
                </c:pt>
                <c:pt idx="7">
                  <c:v>1.0498422712933755</c:v>
                </c:pt>
              </c:numCache>
            </c:numRef>
          </c:val>
          <c:smooth val="0"/>
          <c:extLst>
            <c:ext xmlns:c16="http://schemas.microsoft.com/office/drawing/2014/chart" uri="{C3380CC4-5D6E-409C-BE32-E72D297353CC}">
              <c16:uniqueId val="{00000001-C519-466C-9E69-DA4351D5EAAB}"/>
            </c:ext>
          </c:extLst>
        </c:ser>
        <c:ser>
          <c:idx val="2"/>
          <c:order val="2"/>
          <c:tx>
            <c:v>4:3</c:v>
          </c:tx>
          <c:spPr>
            <a:ln w="28575" cap="rnd">
              <a:solidFill>
                <a:schemeClr val="accent3"/>
              </a:solidFill>
              <a:round/>
            </a:ln>
            <a:effectLst/>
          </c:spPr>
          <c:marker>
            <c:symbol val="none"/>
          </c:marker>
          <c:cat>
            <c:numRef>
              <c:f>'Claim Numbers'!$C$41:$C$49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'Claim Numbers'!$G$41:$G$47</c:f>
              <c:numCache>
                <c:formatCode>_-* #,##0.000_-;\-* #,##0.000_-;_-* "-"??_-;_-@_-</c:formatCode>
                <c:ptCount val="7"/>
                <c:pt idx="0">
                  <c:v>1.0339483394833948</c:v>
                </c:pt>
                <c:pt idx="1">
                  <c:v>1.0324324324324323</c:v>
                </c:pt>
                <c:pt idx="2">
                  <c:v>1.0401919616076785</c:v>
                </c:pt>
                <c:pt idx="3">
                  <c:v>1.0349192492361414</c:v>
                </c:pt>
                <c:pt idx="4">
                  <c:v>1.0377289377289378</c:v>
                </c:pt>
                <c:pt idx="5">
                  <c:v>1.0383516931864545</c:v>
                </c:pt>
                <c:pt idx="6">
                  <c:v>1.042692114515319</c:v>
                </c:pt>
              </c:numCache>
            </c:numRef>
          </c:val>
          <c:smooth val="0"/>
          <c:extLst>
            <c:ext xmlns:c16="http://schemas.microsoft.com/office/drawing/2014/chart" uri="{C3380CC4-5D6E-409C-BE32-E72D297353CC}">
              <c16:uniqueId val="{00000002-C519-466C-9E69-DA4351D5EAAB}"/>
            </c:ext>
          </c:extLst>
        </c:ser>
        <c:ser>
          <c:idx val="3"/>
          <c:order val="3"/>
          <c:tx>
            <c:v>5:4</c:v>
          </c:tx>
          <c:spPr>
            <a:ln w="28575" cap="rnd">
              <a:solidFill>
                <a:schemeClr val="accent4"/>
              </a:solidFill>
              <a:round/>
            </a:ln>
            <a:effectLst/>
          </c:spPr>
          <c:marker>
            <c:symbol val="none"/>
          </c:marker>
          <c:cat>
            <c:numRef>
              <c:f>'Claim Numbers'!$C$41:$C$49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'Claim Numbers'!$H$41:$H$46</c:f>
              <c:numCache>
                <c:formatCode>_-* #,##0.000_-;\-* #,##0.000_-;_-* "-"??_-;_-@_-</c:formatCode>
                <c:ptCount val="6"/>
                <c:pt idx="0">
                  <c:v>1.0121341898643825</c:v>
                </c:pt>
                <c:pt idx="1">
                  <c:v>1.0124345549738221</c:v>
                </c:pt>
                <c:pt idx="2">
                  <c:v>1.0213379469434833</c:v>
                </c:pt>
                <c:pt idx="3">
                  <c:v>1.0134964150147616</c:v>
                </c:pt>
                <c:pt idx="4">
                  <c:v>1.0169431697846805</c:v>
                </c:pt>
                <c:pt idx="5">
                  <c:v>1.0180746561886052</c:v>
                </c:pt>
              </c:numCache>
            </c:numRef>
          </c:val>
          <c:smooth val="0"/>
          <c:extLst>
            <c:ext xmlns:c16="http://schemas.microsoft.com/office/drawing/2014/chart" uri="{C3380CC4-5D6E-409C-BE32-E72D297353CC}">
              <c16:uniqueId val="{00000003-C519-466C-9E69-DA4351D5EAAB}"/>
            </c:ext>
          </c:extLst>
        </c:ser>
        <c:ser>
          <c:idx val="4"/>
          <c:order val="4"/>
          <c:tx>
            <c:v>6:5</c:v>
          </c:tx>
          <c:spPr>
            <a:ln w="28575" cap="rnd">
              <a:solidFill>
                <a:schemeClr val="accent5"/>
              </a:solidFill>
              <a:round/>
            </a:ln>
            <a:effectLst/>
          </c:spPr>
          <c:marker>
            <c:symbol val="none"/>
          </c:marker>
          <c:cat>
            <c:numRef>
              <c:f>'Claim Numbers'!$C$41:$C$49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'Claim Numbers'!$I$41:$I$45</c:f>
              <c:numCache>
                <c:formatCode>_-* #,##0.000_-;\-* #,##0.000_-;_-* "-"??_-;_-@_-</c:formatCode>
                <c:ptCount val="5"/>
                <c:pt idx="0">
                  <c:v>1.0070521861777151</c:v>
                </c:pt>
                <c:pt idx="1">
                  <c:v>1.0084033613445378</c:v>
                </c:pt>
                <c:pt idx="2">
                  <c:v>1.0095990965556183</c:v>
                </c:pt>
                <c:pt idx="3">
                  <c:v>1.0112359550561798</c:v>
                </c:pt>
                <c:pt idx="4">
                  <c:v>1.00833044081916</c:v>
                </c:pt>
              </c:numCache>
            </c:numRef>
          </c:val>
          <c:smooth val="0"/>
          <c:extLst>
            <c:ext xmlns:c16="http://schemas.microsoft.com/office/drawing/2014/chart" uri="{C3380CC4-5D6E-409C-BE32-E72D297353CC}">
              <c16:uniqueId val="{00000004-C519-466C-9E69-DA4351D5EAAB}"/>
            </c:ext>
          </c:extLst>
        </c:ser>
        <c:ser>
          <c:idx val="5"/>
          <c:order val="5"/>
          <c:tx>
            <c:v>7:6</c:v>
          </c:tx>
          <c:spPr>
            <a:ln w="28575" cap="rnd">
              <a:solidFill>
                <a:schemeClr val="accent6"/>
              </a:solidFill>
              <a:round/>
            </a:ln>
            <a:effectLst/>
          </c:spPr>
          <c:marker>
            <c:symbol val="none"/>
          </c:marker>
          <c:cat>
            <c:numRef>
              <c:f>'Claim Numbers'!$C$41:$C$49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'Claim Numbers'!$J$41:$J$44</c:f>
              <c:numCache>
                <c:formatCode>_-* #,##0.000_-;\-* #,##0.000_-;_-* "-"??_-;_-@_-</c:formatCode>
                <c:ptCount val="4"/>
                <c:pt idx="0">
                  <c:v>1.0056022408963585</c:v>
                </c:pt>
                <c:pt idx="1">
                  <c:v>1.007051282051282</c:v>
                </c:pt>
                <c:pt idx="2">
                  <c:v>1.0078299776286352</c:v>
                </c:pt>
                <c:pt idx="3">
                  <c:v>1.0078189300411522</c:v>
                </c:pt>
              </c:numCache>
            </c:numRef>
          </c:val>
          <c:smooth val="0"/>
          <c:extLst>
            <c:ext xmlns:c16="http://schemas.microsoft.com/office/drawing/2014/chart" uri="{C3380CC4-5D6E-409C-BE32-E72D297353CC}">
              <c16:uniqueId val="{00000005-C519-466C-9E69-DA4351D5EAAB}"/>
            </c:ext>
          </c:extLst>
        </c:ser>
        <c:ser>
          <c:idx val="6"/>
          <c:order val="6"/>
          <c:tx>
            <c:v>8:7</c:v>
          </c:tx>
          <c:spPr>
            <a:ln w="28575" cap="rnd">
              <a:solidFill>
                <a:schemeClr val="accent1">
                  <a:lumMod val="60000"/>
                </a:schemeClr>
              </a:solidFill>
              <a:round/>
            </a:ln>
            <a:effectLst/>
          </c:spPr>
          <c:marker>
            <c:symbol val="none"/>
          </c:marker>
          <c:cat>
            <c:numRef>
              <c:f>'Claim Numbers'!$C$41:$C$49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'Claim Numbers'!$K$41:$K$43</c:f>
              <c:numCache>
                <c:formatCode>_-* #,##0.000_-;\-* #,##0.000_-;_-* "-"??_-;_-@_-</c:formatCode>
                <c:ptCount val="3"/>
                <c:pt idx="0">
                  <c:v>1.0013927576601671</c:v>
                </c:pt>
                <c:pt idx="1">
                  <c:v>1.0012730744748568</c:v>
                </c:pt>
                <c:pt idx="2">
                  <c:v>1.0049944506104329</c:v>
                </c:pt>
              </c:numCache>
            </c:numRef>
          </c:val>
          <c:smooth val="0"/>
          <c:extLst>
            <c:ext xmlns:c16="http://schemas.microsoft.com/office/drawing/2014/chart" uri="{C3380CC4-5D6E-409C-BE32-E72D297353CC}">
              <c16:uniqueId val="{00000006-C519-466C-9E69-DA4351D5EAAB}"/>
            </c:ext>
          </c:extLst>
        </c:ser>
        <c:ser>
          <c:idx val="7"/>
          <c:order val="7"/>
          <c:tx>
            <c:v>9:8</c:v>
          </c:tx>
          <c:spPr>
            <a:ln w="28575" cap="rnd">
              <a:solidFill>
                <a:schemeClr val="accent2">
                  <a:lumMod val="60000"/>
                </a:schemeClr>
              </a:solidFill>
              <a:round/>
            </a:ln>
            <a:effectLst/>
          </c:spPr>
          <c:marker>
            <c:symbol val="none"/>
          </c:marker>
          <c:cat>
            <c:numRef>
              <c:f>'Claim Numbers'!$C$41:$C$49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'Claim Numbers'!$L$41:$L$42</c:f>
              <c:numCache>
                <c:formatCode>_-* #,##0.000_-;\-* #,##0.000_-;_-* "-"??_-;_-@_-</c:formatCode>
                <c:ptCount val="2"/>
                <c:pt idx="0">
                  <c:v>1.0006954102920724</c:v>
                </c:pt>
                <c:pt idx="1">
                  <c:v>1.0012714558169105</c:v>
                </c:pt>
              </c:numCache>
            </c:numRef>
          </c:val>
          <c:smooth val="0"/>
          <c:extLst>
            <c:ext xmlns:c16="http://schemas.microsoft.com/office/drawing/2014/chart" uri="{C3380CC4-5D6E-409C-BE32-E72D297353CC}">
              <c16:uniqueId val="{00000007-C519-466C-9E69-DA4351D5EAAB}"/>
            </c:ext>
          </c:extLst>
        </c:ser>
        <c:ser>
          <c:idx val="8"/>
          <c:order val="8"/>
          <c:tx>
            <c:v>10:9</c:v>
          </c:tx>
          <c:spPr>
            <a:ln w="28575" cap="rnd">
              <a:solidFill>
                <a:schemeClr val="accent3">
                  <a:lumMod val="60000"/>
                </a:schemeClr>
              </a:solidFill>
              <a:round/>
            </a:ln>
            <a:effectLst/>
          </c:spPr>
          <c:marker>
            <c:symbol val="none"/>
          </c:marker>
          <c:cat>
            <c:numRef>
              <c:f>'Claim Numbers'!$C$41:$C$49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'Claim Numbers'!$M$41</c:f>
              <c:numCache>
                <c:formatCode>_-* #,##0.000_-;\-* #,##0.000_-;_-* "-"??_-;_-@_-</c:formatCode>
                <c:ptCount val="1"/>
                <c:pt idx="0">
                  <c:v>1.0006949270326615</c:v>
                </c:pt>
              </c:numCache>
            </c:numRef>
          </c:val>
          <c:smooth val="0"/>
          <c:extLst>
            <c:ext xmlns:c16="http://schemas.microsoft.com/office/drawing/2014/chart" uri="{C3380CC4-5D6E-409C-BE32-E72D297353CC}">
              <c16:uniqueId val="{00000008-C519-466C-9E69-DA4351D5EAAB}"/>
            </c:ext>
          </c:extLst>
        </c:ser>
        <c:dLbls>
          <c:showLegendKey val="0"/>
          <c:showVal val="0"/>
          <c:showCatName val="0"/>
          <c:showSerName val="0"/>
          <c:showPercent val="0"/>
          <c:showBubbleSize val="0"/>
        </c:dLbls>
        <c:smooth val="0"/>
        <c:axId val="812620136"/>
        <c:axId val="812624400"/>
      </c:lineChart>
      <c:catAx>
        <c:axId val="812620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2624400"/>
        <c:crosses val="autoZero"/>
        <c:auto val="1"/>
        <c:lblAlgn val="ctr"/>
        <c:lblOffset val="100"/>
        <c:noMultiLvlLbl val="0"/>
      </c:catAx>
      <c:valAx>
        <c:axId val="812624400"/>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_-* #,##0.000_-;\-* #,##0.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26201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Development Factors</a:t>
            </a:r>
            <a:br>
              <a:rPr lang="en-AU"/>
            </a:br>
            <a:r>
              <a:rPr lang="en-AU" sz="1200"/>
              <a:t>Number of Claims Finalised by Accident Year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'Claim Numbers'!$T$41</c:f>
              <c:strCache>
                <c:ptCount val="1"/>
                <c:pt idx="0">
                  <c:v>2013</c:v>
                </c:pt>
              </c:strCache>
            </c:strRef>
          </c:tx>
          <c:spPr>
            <a:ln w="28575" cap="rnd">
              <a:solidFill>
                <a:schemeClr val="accent1"/>
              </a:solidFill>
              <a:round/>
            </a:ln>
            <a:effectLst/>
          </c:spPr>
          <c:marker>
            <c:symbol val="none"/>
          </c:marker>
          <c:cat>
            <c:numRef>
              <c:f>'Claim Numbers'!$U$40:$AD$40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'Claim Numbers'!$U$41:$AD$41</c:f>
              <c:numCache>
                <c:formatCode>0.00%</c:formatCode>
                <c:ptCount val="10"/>
                <c:pt idx="0">
                  <c:v>0.34906315058986814</c:v>
                </c:pt>
                <c:pt idx="1">
                  <c:v>0.75919500346981261</c:v>
                </c:pt>
                <c:pt idx="2">
                  <c:v>0.86467730742539906</c:v>
                </c:pt>
                <c:pt idx="3">
                  <c:v>0.91047883414295627</c:v>
                </c:pt>
                <c:pt idx="4">
                  <c:v>0.9417071478140181</c:v>
                </c:pt>
                <c:pt idx="5">
                  <c:v>0.96044413601665513</c:v>
                </c:pt>
                <c:pt idx="6">
                  <c:v>0.9715475364330326</c:v>
                </c:pt>
                <c:pt idx="7">
                  <c:v>0.97779319916724494</c:v>
                </c:pt>
                <c:pt idx="8">
                  <c:v>0.98126301179736297</c:v>
                </c:pt>
                <c:pt idx="9">
                  <c:v>0.98473282442748089</c:v>
                </c:pt>
              </c:numCache>
            </c:numRef>
          </c:val>
          <c:smooth val="0"/>
          <c:extLst>
            <c:ext xmlns:c16="http://schemas.microsoft.com/office/drawing/2014/chart" uri="{C3380CC4-5D6E-409C-BE32-E72D297353CC}">
              <c16:uniqueId val="{00000000-7787-48E8-8C57-50301D103606}"/>
            </c:ext>
          </c:extLst>
        </c:ser>
        <c:ser>
          <c:idx val="1"/>
          <c:order val="1"/>
          <c:tx>
            <c:strRef>
              <c:f>'Claim Numbers'!$T$42</c:f>
              <c:strCache>
                <c:ptCount val="1"/>
                <c:pt idx="0">
                  <c:v>2014</c:v>
                </c:pt>
              </c:strCache>
            </c:strRef>
          </c:tx>
          <c:spPr>
            <a:ln w="28575" cap="rnd">
              <a:solidFill>
                <a:schemeClr val="accent2"/>
              </a:solidFill>
              <a:round/>
            </a:ln>
            <a:effectLst/>
          </c:spPr>
          <c:marker>
            <c:symbol val="none"/>
          </c:marker>
          <c:cat>
            <c:numRef>
              <c:f>'Claim Numbers'!$U$40:$AD$40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'Claim Numbers'!$U$42:$AC$42</c:f>
              <c:numCache>
                <c:formatCode>0.00%</c:formatCode>
                <c:ptCount val="9"/>
                <c:pt idx="0">
                  <c:v>0.39923954372623577</c:v>
                </c:pt>
                <c:pt idx="1">
                  <c:v>0.75285171102661597</c:v>
                </c:pt>
                <c:pt idx="2">
                  <c:v>0.84664131812420784</c:v>
                </c:pt>
                <c:pt idx="3">
                  <c:v>0.89607097591888463</c:v>
                </c:pt>
                <c:pt idx="4">
                  <c:v>0.93219264892268694</c:v>
                </c:pt>
                <c:pt idx="5">
                  <c:v>0.95310519645120406</c:v>
                </c:pt>
                <c:pt idx="6">
                  <c:v>0.96451204055766793</c:v>
                </c:pt>
                <c:pt idx="7">
                  <c:v>0.97211660329531047</c:v>
                </c:pt>
                <c:pt idx="8">
                  <c:v>0.97782002534854251</c:v>
                </c:pt>
              </c:numCache>
            </c:numRef>
          </c:val>
          <c:smooth val="0"/>
          <c:extLst>
            <c:ext xmlns:c16="http://schemas.microsoft.com/office/drawing/2014/chart" uri="{C3380CC4-5D6E-409C-BE32-E72D297353CC}">
              <c16:uniqueId val="{00000001-7787-48E8-8C57-50301D103606}"/>
            </c:ext>
          </c:extLst>
        </c:ser>
        <c:ser>
          <c:idx val="2"/>
          <c:order val="2"/>
          <c:tx>
            <c:strRef>
              <c:f>'Claim Numbers'!$T$43</c:f>
              <c:strCache>
                <c:ptCount val="1"/>
                <c:pt idx="0">
                  <c:v>2015</c:v>
                </c:pt>
              </c:strCache>
            </c:strRef>
          </c:tx>
          <c:spPr>
            <a:ln w="28575" cap="rnd">
              <a:solidFill>
                <a:schemeClr val="accent3"/>
              </a:solidFill>
              <a:round/>
            </a:ln>
            <a:effectLst/>
          </c:spPr>
          <c:marker>
            <c:symbol val="none"/>
          </c:marker>
          <c:cat>
            <c:numRef>
              <c:f>'Claim Numbers'!$U$40:$AD$40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'Claim Numbers'!$U$43:$AB$43</c:f>
              <c:numCache>
                <c:formatCode>0.00%</c:formatCode>
                <c:ptCount val="8"/>
                <c:pt idx="0">
                  <c:v>0.42290748898678415</c:v>
                </c:pt>
                <c:pt idx="1">
                  <c:v>0.76817180616740088</c:v>
                </c:pt>
                <c:pt idx="2">
                  <c:v>0.85737885462555063</c:v>
                </c:pt>
                <c:pt idx="3">
                  <c:v>0.90253303964757714</c:v>
                </c:pt>
                <c:pt idx="4">
                  <c:v>0.94273127753303965</c:v>
                </c:pt>
                <c:pt idx="5">
                  <c:v>0.96751101321585908</c:v>
                </c:pt>
                <c:pt idx="6">
                  <c:v>0.98237885462555063</c:v>
                </c:pt>
                <c:pt idx="7">
                  <c:v>0.99229074889867841</c:v>
                </c:pt>
              </c:numCache>
            </c:numRef>
          </c:val>
          <c:smooth val="0"/>
          <c:extLst>
            <c:ext xmlns:c16="http://schemas.microsoft.com/office/drawing/2014/chart" uri="{C3380CC4-5D6E-409C-BE32-E72D297353CC}">
              <c16:uniqueId val="{00000002-7787-48E8-8C57-50301D103606}"/>
            </c:ext>
          </c:extLst>
        </c:ser>
        <c:ser>
          <c:idx val="3"/>
          <c:order val="3"/>
          <c:tx>
            <c:strRef>
              <c:f>'Claim Numbers'!$T$44</c:f>
              <c:strCache>
                <c:ptCount val="1"/>
                <c:pt idx="0">
                  <c:v>2016</c:v>
                </c:pt>
              </c:strCache>
            </c:strRef>
          </c:tx>
          <c:spPr>
            <a:ln w="28575" cap="rnd">
              <a:solidFill>
                <a:schemeClr val="accent4"/>
              </a:solidFill>
              <a:round/>
            </a:ln>
            <a:effectLst/>
          </c:spPr>
          <c:marker>
            <c:symbol val="none"/>
          </c:marker>
          <c:cat>
            <c:numRef>
              <c:f>'Claim Numbers'!$U$40:$AD$40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'Claim Numbers'!$U$44:$AA$44</c:f>
              <c:numCache>
                <c:formatCode>0.00%</c:formatCode>
                <c:ptCount val="7"/>
                <c:pt idx="0">
                  <c:v>0.37124289195775795</c:v>
                </c:pt>
                <c:pt idx="1">
                  <c:v>0.72745735174654758</c:v>
                </c:pt>
                <c:pt idx="2">
                  <c:v>0.81844029244516658</c:v>
                </c:pt>
                <c:pt idx="3">
                  <c:v>0.86393176279447603</c:v>
                </c:pt>
                <c:pt idx="4">
                  <c:v>0.90414297319252646</c:v>
                </c:pt>
                <c:pt idx="5">
                  <c:v>0.92932575142160845</c:v>
                </c:pt>
                <c:pt idx="6">
                  <c:v>0.9415109666937449</c:v>
                </c:pt>
              </c:numCache>
            </c:numRef>
          </c:val>
          <c:smooth val="0"/>
          <c:extLst>
            <c:ext xmlns:c16="http://schemas.microsoft.com/office/drawing/2014/chart" uri="{C3380CC4-5D6E-409C-BE32-E72D297353CC}">
              <c16:uniqueId val="{00000003-7787-48E8-8C57-50301D103606}"/>
            </c:ext>
          </c:extLst>
        </c:ser>
        <c:ser>
          <c:idx val="4"/>
          <c:order val="4"/>
          <c:tx>
            <c:strRef>
              <c:f>'Claim Numbers'!$T$45</c:f>
              <c:strCache>
                <c:ptCount val="1"/>
                <c:pt idx="0">
                  <c:v>2017</c:v>
                </c:pt>
              </c:strCache>
            </c:strRef>
          </c:tx>
          <c:spPr>
            <a:ln w="28575" cap="rnd">
              <a:solidFill>
                <a:schemeClr val="accent5"/>
              </a:solidFill>
              <a:round/>
            </a:ln>
            <a:effectLst/>
          </c:spPr>
          <c:marker>
            <c:symbol val="none"/>
          </c:marker>
          <c:cat>
            <c:numRef>
              <c:f>'Claim Numbers'!$U$40:$AD$40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'Claim Numbers'!$U$45:$Z$45</c:f>
              <c:numCache>
                <c:formatCode>0.00%</c:formatCode>
                <c:ptCount val="6"/>
                <c:pt idx="0">
                  <c:v>0.42250169952413325</c:v>
                </c:pt>
                <c:pt idx="1">
                  <c:v>0.72297756628144116</c:v>
                </c:pt>
                <c:pt idx="2">
                  <c:v>0.81781101291638336</c:v>
                </c:pt>
                <c:pt idx="3">
                  <c:v>0.86777702243371857</c:v>
                </c:pt>
                <c:pt idx="4">
                  <c:v>0.90652617267165192</c:v>
                </c:pt>
                <c:pt idx="5">
                  <c:v>0.92997960571040106</c:v>
                </c:pt>
              </c:numCache>
            </c:numRef>
          </c:val>
          <c:smooth val="0"/>
          <c:extLst>
            <c:ext xmlns:c16="http://schemas.microsoft.com/office/drawing/2014/chart" uri="{C3380CC4-5D6E-409C-BE32-E72D297353CC}">
              <c16:uniqueId val="{00000004-7787-48E8-8C57-50301D103606}"/>
            </c:ext>
          </c:extLst>
        </c:ser>
        <c:ser>
          <c:idx val="5"/>
          <c:order val="5"/>
          <c:tx>
            <c:strRef>
              <c:f>'Claim Numbers'!$T$46</c:f>
              <c:strCache>
                <c:ptCount val="1"/>
                <c:pt idx="0">
                  <c:v>2018</c:v>
                </c:pt>
              </c:strCache>
            </c:strRef>
          </c:tx>
          <c:spPr>
            <a:ln w="28575" cap="rnd">
              <a:solidFill>
                <a:schemeClr val="accent6"/>
              </a:solidFill>
              <a:round/>
            </a:ln>
            <a:effectLst/>
          </c:spPr>
          <c:marker>
            <c:symbol val="none"/>
          </c:marker>
          <c:cat>
            <c:numRef>
              <c:f>'Claim Numbers'!$U$40:$AD$40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'Claim Numbers'!$U$46:$Y$46</c:f>
              <c:numCache>
                <c:formatCode>0.00%</c:formatCode>
                <c:ptCount val="5"/>
                <c:pt idx="0">
                  <c:v>0.43072857682144206</c:v>
                </c:pt>
                <c:pt idx="1">
                  <c:v>0.77878444696111737</c:v>
                </c:pt>
                <c:pt idx="2">
                  <c:v>0.86749716874292182</c:v>
                </c:pt>
                <c:pt idx="3">
                  <c:v>0.91883729709324269</c:v>
                </c:pt>
                <c:pt idx="4">
                  <c:v>0.95809739524348814</c:v>
                </c:pt>
              </c:numCache>
            </c:numRef>
          </c:val>
          <c:smooth val="0"/>
          <c:extLst>
            <c:ext xmlns:c16="http://schemas.microsoft.com/office/drawing/2014/chart" uri="{C3380CC4-5D6E-409C-BE32-E72D297353CC}">
              <c16:uniqueId val="{00000005-7787-48E8-8C57-50301D103606}"/>
            </c:ext>
          </c:extLst>
        </c:ser>
        <c:ser>
          <c:idx val="6"/>
          <c:order val="6"/>
          <c:tx>
            <c:strRef>
              <c:f>'Claim Numbers'!$T$47</c:f>
              <c:strCache>
                <c:ptCount val="1"/>
                <c:pt idx="0">
                  <c:v>2019</c:v>
                </c:pt>
              </c:strCache>
            </c:strRef>
          </c:tx>
          <c:spPr>
            <a:ln w="28575" cap="rnd">
              <a:solidFill>
                <a:schemeClr val="accent1">
                  <a:lumMod val="60000"/>
                </a:schemeClr>
              </a:solidFill>
              <a:round/>
            </a:ln>
            <a:effectLst/>
          </c:spPr>
          <c:marker>
            <c:symbol val="none"/>
          </c:marker>
          <c:cat>
            <c:numRef>
              <c:f>'Claim Numbers'!$U$40:$AD$40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'Claim Numbers'!$U$47:$X$47</c:f>
              <c:numCache>
                <c:formatCode>0.00%</c:formatCode>
                <c:ptCount val="4"/>
                <c:pt idx="0">
                  <c:v>0.40018570102135564</c:v>
                </c:pt>
                <c:pt idx="1">
                  <c:v>0.74233983286908078</c:v>
                </c:pt>
                <c:pt idx="2">
                  <c:v>0.8259052924791086</c:v>
                </c:pt>
                <c:pt idx="3">
                  <c:v>0.87558031569173633</c:v>
                </c:pt>
              </c:numCache>
            </c:numRef>
          </c:val>
          <c:smooth val="0"/>
          <c:extLst>
            <c:ext xmlns:c16="http://schemas.microsoft.com/office/drawing/2014/chart" uri="{C3380CC4-5D6E-409C-BE32-E72D297353CC}">
              <c16:uniqueId val="{00000006-7787-48E8-8C57-50301D103606}"/>
            </c:ext>
          </c:extLst>
        </c:ser>
        <c:ser>
          <c:idx val="7"/>
          <c:order val="7"/>
          <c:tx>
            <c:strRef>
              <c:f>'Claim Numbers'!$T$48</c:f>
              <c:strCache>
                <c:ptCount val="1"/>
                <c:pt idx="0">
                  <c:v>2020</c:v>
                </c:pt>
              </c:strCache>
            </c:strRef>
          </c:tx>
          <c:spPr>
            <a:ln w="28575" cap="rnd">
              <a:solidFill>
                <a:schemeClr val="accent2">
                  <a:lumMod val="60000"/>
                </a:schemeClr>
              </a:solidFill>
              <a:round/>
            </a:ln>
            <a:effectLst/>
          </c:spPr>
          <c:marker>
            <c:symbol val="none"/>
          </c:marker>
          <c:cat>
            <c:numRef>
              <c:f>'Claim Numbers'!$U$40:$AD$40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'Claim Numbers'!$U$48:$W$48</c:f>
              <c:numCache>
                <c:formatCode>0.00%</c:formatCode>
                <c:ptCount val="3"/>
                <c:pt idx="0">
                  <c:v>0.46402677077523702</c:v>
                </c:pt>
                <c:pt idx="1">
                  <c:v>0.78304517568321252</c:v>
                </c:pt>
                <c:pt idx="2">
                  <c:v>0.86503067484662577</c:v>
                </c:pt>
              </c:numCache>
            </c:numRef>
          </c:val>
          <c:smooth val="0"/>
          <c:extLst>
            <c:ext xmlns:c16="http://schemas.microsoft.com/office/drawing/2014/chart" uri="{C3380CC4-5D6E-409C-BE32-E72D297353CC}">
              <c16:uniqueId val="{00000007-7787-48E8-8C57-50301D103606}"/>
            </c:ext>
          </c:extLst>
        </c:ser>
        <c:ser>
          <c:idx val="8"/>
          <c:order val="8"/>
          <c:tx>
            <c:strRef>
              <c:f>'Claim Numbers'!$T$49</c:f>
              <c:strCache>
                <c:ptCount val="1"/>
                <c:pt idx="0">
                  <c:v>2021</c:v>
                </c:pt>
              </c:strCache>
            </c:strRef>
          </c:tx>
          <c:spPr>
            <a:ln w="28575" cap="rnd">
              <a:solidFill>
                <a:schemeClr val="accent3">
                  <a:lumMod val="60000"/>
                </a:schemeClr>
              </a:solidFill>
              <a:round/>
            </a:ln>
            <a:effectLst/>
          </c:spPr>
          <c:marker>
            <c:symbol val="none"/>
          </c:marker>
          <c:cat>
            <c:numRef>
              <c:f>'Claim Numbers'!$U$40:$AD$40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'Claim Numbers'!$U$49:$V$49</c:f>
              <c:numCache>
                <c:formatCode>0.00%</c:formatCode>
                <c:ptCount val="2"/>
                <c:pt idx="0">
                  <c:v>0.39877981142540209</c:v>
                </c:pt>
                <c:pt idx="1">
                  <c:v>0.69328896283971164</c:v>
                </c:pt>
              </c:numCache>
            </c:numRef>
          </c:val>
          <c:smooth val="0"/>
          <c:extLst>
            <c:ext xmlns:c16="http://schemas.microsoft.com/office/drawing/2014/chart" uri="{C3380CC4-5D6E-409C-BE32-E72D297353CC}">
              <c16:uniqueId val="{00000008-7787-48E8-8C57-50301D103606}"/>
            </c:ext>
          </c:extLst>
        </c:ser>
        <c:ser>
          <c:idx val="9"/>
          <c:order val="9"/>
          <c:tx>
            <c:strRef>
              <c:f>'Claim Numbers'!$T$50</c:f>
              <c:strCache>
                <c:ptCount val="1"/>
                <c:pt idx="0">
                  <c:v>2022</c:v>
                </c:pt>
              </c:strCache>
            </c:strRef>
          </c:tx>
          <c:spPr>
            <a:ln w="28575" cap="rnd">
              <a:solidFill>
                <a:schemeClr val="accent4">
                  <a:lumMod val="60000"/>
                </a:schemeClr>
              </a:solidFill>
              <a:round/>
            </a:ln>
            <a:effectLst/>
          </c:spPr>
          <c:marker>
            <c:symbol val="none"/>
          </c:marker>
          <c:cat>
            <c:numRef>
              <c:f>'Claim Numbers'!$U$40:$AD$40</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'Claim Numbers'!$U$50</c:f>
              <c:numCache>
                <c:formatCode>0.00%</c:formatCode>
                <c:ptCount val="1"/>
                <c:pt idx="0">
                  <c:v>0.35742444152431013</c:v>
                </c:pt>
              </c:numCache>
            </c:numRef>
          </c:val>
          <c:smooth val="0"/>
          <c:extLst>
            <c:ext xmlns:c16="http://schemas.microsoft.com/office/drawing/2014/chart" uri="{C3380CC4-5D6E-409C-BE32-E72D297353CC}">
              <c16:uniqueId val="{0000000A-7787-48E8-8C57-50301D103606}"/>
            </c:ext>
          </c:extLst>
        </c:ser>
        <c:dLbls>
          <c:showLegendKey val="0"/>
          <c:showVal val="0"/>
          <c:showCatName val="0"/>
          <c:showSerName val="0"/>
          <c:showPercent val="0"/>
          <c:showBubbleSize val="0"/>
        </c:dLbls>
        <c:smooth val="0"/>
        <c:axId val="812620136"/>
        <c:axId val="812624400"/>
      </c:lineChart>
      <c:catAx>
        <c:axId val="812620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2624400"/>
        <c:crosses val="autoZero"/>
        <c:auto val="1"/>
        <c:lblAlgn val="ctr"/>
        <c:lblOffset val="100"/>
        <c:noMultiLvlLbl val="0"/>
      </c:catAx>
      <c:valAx>
        <c:axId val="812624400"/>
        <c:scaling>
          <c:orientation val="minMax"/>
          <c:max val="1"/>
          <c:min val="0.30000000000000004"/>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26201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Development Factors</a:t>
            </a:r>
            <a:br>
              <a:rPr lang="en-AU"/>
            </a:br>
            <a:r>
              <a:rPr lang="en-AU" sz="1200"/>
              <a:t>Number of Claims Finalised by Development Year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'Claim Numbers'!$U$40</c:f>
              <c:strCache>
                <c:ptCount val="1"/>
                <c:pt idx="0">
                  <c:v>1</c:v>
                </c:pt>
              </c:strCache>
            </c:strRef>
          </c:tx>
          <c:spPr>
            <a:ln w="28575" cap="rnd">
              <a:solidFill>
                <a:schemeClr val="accent1"/>
              </a:solidFill>
              <a:round/>
            </a:ln>
            <a:effectLst/>
          </c:spPr>
          <c:marker>
            <c:symbol val="none"/>
          </c:marker>
          <c:dPt>
            <c:idx val="9"/>
            <c:marker>
              <c:symbol val="none"/>
            </c:marker>
            <c:bubble3D val="0"/>
            <c:spPr>
              <a:ln w="28575" cap="rnd">
                <a:solidFill>
                  <a:schemeClr val="accent1"/>
                </a:solidFill>
                <a:round/>
              </a:ln>
              <a:effectLst/>
            </c:spPr>
            <c:extLst>
              <c:ext xmlns:c16="http://schemas.microsoft.com/office/drawing/2014/chart" uri="{C3380CC4-5D6E-409C-BE32-E72D297353CC}">
                <c16:uniqueId val="{00000001-28C0-4EDF-BC05-28C46199812C}"/>
              </c:ext>
            </c:extLst>
          </c:dPt>
          <c:cat>
            <c:numRef>
              <c:f>'Claim Numbers'!$T$41:$T$50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Numbers'!$U$41:$U$50</c:f>
              <c:numCache>
                <c:formatCode>0.00%</c:formatCode>
                <c:ptCount val="10"/>
                <c:pt idx="0">
                  <c:v>0.34906315058986814</c:v>
                </c:pt>
                <c:pt idx="1">
                  <c:v>0.39923954372623577</c:v>
                </c:pt>
                <c:pt idx="2">
                  <c:v>0.42290748898678415</c:v>
                </c:pt>
                <c:pt idx="3">
                  <c:v>0.37124289195775795</c:v>
                </c:pt>
                <c:pt idx="4">
                  <c:v>0.42250169952413325</c:v>
                </c:pt>
                <c:pt idx="5">
                  <c:v>0.43072857682144206</c:v>
                </c:pt>
                <c:pt idx="6">
                  <c:v>0.40018570102135564</c:v>
                </c:pt>
                <c:pt idx="7">
                  <c:v>0.46402677077523702</c:v>
                </c:pt>
                <c:pt idx="8">
                  <c:v>0.39877981142540209</c:v>
                </c:pt>
                <c:pt idx="9">
                  <c:v>0.35742444152431013</c:v>
                </c:pt>
              </c:numCache>
            </c:numRef>
          </c:val>
          <c:smooth val="0"/>
          <c:extLst>
            <c:ext xmlns:c16="http://schemas.microsoft.com/office/drawing/2014/chart" uri="{C3380CC4-5D6E-409C-BE32-E72D297353CC}">
              <c16:uniqueId val="{00000000-F8FC-451A-9421-2041F7498A09}"/>
            </c:ext>
          </c:extLst>
        </c:ser>
        <c:ser>
          <c:idx val="1"/>
          <c:order val="1"/>
          <c:tx>
            <c:strRef>
              <c:f>'Claim Numbers'!$V$40</c:f>
              <c:strCache>
                <c:ptCount val="1"/>
                <c:pt idx="0">
                  <c:v>2</c:v>
                </c:pt>
              </c:strCache>
            </c:strRef>
          </c:tx>
          <c:spPr>
            <a:ln w="28575" cap="rnd">
              <a:solidFill>
                <a:schemeClr val="accent2"/>
              </a:solidFill>
              <a:round/>
            </a:ln>
            <a:effectLst/>
          </c:spPr>
          <c:marker>
            <c:symbol val="none"/>
          </c:marker>
          <c:cat>
            <c:numRef>
              <c:f>'Claim Numbers'!$T$41:$T$50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Numbers'!$V$41:$V$49</c:f>
              <c:numCache>
                <c:formatCode>0.00%</c:formatCode>
                <c:ptCount val="9"/>
                <c:pt idx="0">
                  <c:v>0.75919500346981261</c:v>
                </c:pt>
                <c:pt idx="1">
                  <c:v>0.75285171102661597</c:v>
                </c:pt>
                <c:pt idx="2">
                  <c:v>0.76817180616740088</c:v>
                </c:pt>
                <c:pt idx="3">
                  <c:v>0.72745735174654758</c:v>
                </c:pt>
                <c:pt idx="4">
                  <c:v>0.72297756628144116</c:v>
                </c:pt>
                <c:pt idx="5">
                  <c:v>0.77878444696111737</c:v>
                </c:pt>
                <c:pt idx="6">
                  <c:v>0.74233983286908078</c:v>
                </c:pt>
                <c:pt idx="7">
                  <c:v>0.78304517568321252</c:v>
                </c:pt>
                <c:pt idx="8">
                  <c:v>0.69328896283971164</c:v>
                </c:pt>
              </c:numCache>
            </c:numRef>
          </c:val>
          <c:smooth val="0"/>
          <c:extLst>
            <c:ext xmlns:c16="http://schemas.microsoft.com/office/drawing/2014/chart" uri="{C3380CC4-5D6E-409C-BE32-E72D297353CC}">
              <c16:uniqueId val="{00000001-F8FC-451A-9421-2041F7498A09}"/>
            </c:ext>
          </c:extLst>
        </c:ser>
        <c:ser>
          <c:idx val="2"/>
          <c:order val="2"/>
          <c:tx>
            <c:strRef>
              <c:f>'Claim Numbers'!$W$40</c:f>
              <c:strCache>
                <c:ptCount val="1"/>
                <c:pt idx="0">
                  <c:v>3</c:v>
                </c:pt>
              </c:strCache>
            </c:strRef>
          </c:tx>
          <c:spPr>
            <a:ln w="28575" cap="rnd">
              <a:solidFill>
                <a:schemeClr val="accent3"/>
              </a:solidFill>
              <a:round/>
            </a:ln>
            <a:effectLst/>
          </c:spPr>
          <c:marker>
            <c:symbol val="none"/>
          </c:marker>
          <c:cat>
            <c:numRef>
              <c:f>'Claim Numbers'!$T$41:$T$50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Numbers'!$W$41:$W$48</c:f>
              <c:numCache>
                <c:formatCode>0.00%</c:formatCode>
                <c:ptCount val="8"/>
                <c:pt idx="0">
                  <c:v>0.86467730742539906</c:v>
                </c:pt>
                <c:pt idx="1">
                  <c:v>0.84664131812420784</c:v>
                </c:pt>
                <c:pt idx="2">
                  <c:v>0.85737885462555063</c:v>
                </c:pt>
                <c:pt idx="3">
                  <c:v>0.81844029244516658</c:v>
                </c:pt>
                <c:pt idx="4">
                  <c:v>0.81781101291638336</c:v>
                </c:pt>
                <c:pt idx="5">
                  <c:v>0.86749716874292182</c:v>
                </c:pt>
                <c:pt idx="6">
                  <c:v>0.8259052924791086</c:v>
                </c:pt>
                <c:pt idx="7">
                  <c:v>0.86503067484662577</c:v>
                </c:pt>
              </c:numCache>
            </c:numRef>
          </c:val>
          <c:smooth val="0"/>
          <c:extLst>
            <c:ext xmlns:c16="http://schemas.microsoft.com/office/drawing/2014/chart" uri="{C3380CC4-5D6E-409C-BE32-E72D297353CC}">
              <c16:uniqueId val="{00000002-F8FC-451A-9421-2041F7498A09}"/>
            </c:ext>
          </c:extLst>
        </c:ser>
        <c:ser>
          <c:idx val="3"/>
          <c:order val="3"/>
          <c:tx>
            <c:strRef>
              <c:f>'Claim Numbers'!$X$40</c:f>
              <c:strCache>
                <c:ptCount val="1"/>
                <c:pt idx="0">
                  <c:v>4</c:v>
                </c:pt>
              </c:strCache>
            </c:strRef>
          </c:tx>
          <c:spPr>
            <a:ln w="28575" cap="rnd">
              <a:solidFill>
                <a:schemeClr val="accent4"/>
              </a:solidFill>
              <a:round/>
            </a:ln>
            <a:effectLst/>
          </c:spPr>
          <c:marker>
            <c:symbol val="none"/>
          </c:marker>
          <c:cat>
            <c:numRef>
              <c:f>'Claim Numbers'!$T$41:$T$50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Numbers'!$X$41:$X$47</c:f>
              <c:numCache>
                <c:formatCode>0.00%</c:formatCode>
                <c:ptCount val="7"/>
                <c:pt idx="0">
                  <c:v>0.91047883414295627</c:v>
                </c:pt>
                <c:pt idx="1">
                  <c:v>0.89607097591888463</c:v>
                </c:pt>
                <c:pt idx="2">
                  <c:v>0.90253303964757714</c:v>
                </c:pt>
                <c:pt idx="3">
                  <c:v>0.86393176279447603</c:v>
                </c:pt>
                <c:pt idx="4">
                  <c:v>0.86777702243371857</c:v>
                </c:pt>
                <c:pt idx="5">
                  <c:v>0.91883729709324269</c:v>
                </c:pt>
                <c:pt idx="6">
                  <c:v>0.87558031569173633</c:v>
                </c:pt>
              </c:numCache>
            </c:numRef>
          </c:val>
          <c:smooth val="0"/>
          <c:extLst>
            <c:ext xmlns:c16="http://schemas.microsoft.com/office/drawing/2014/chart" uri="{C3380CC4-5D6E-409C-BE32-E72D297353CC}">
              <c16:uniqueId val="{00000003-F8FC-451A-9421-2041F7498A09}"/>
            </c:ext>
          </c:extLst>
        </c:ser>
        <c:ser>
          <c:idx val="4"/>
          <c:order val="4"/>
          <c:tx>
            <c:strRef>
              <c:f>'Claim Numbers'!$Y$40</c:f>
              <c:strCache>
                <c:ptCount val="1"/>
                <c:pt idx="0">
                  <c:v>5</c:v>
                </c:pt>
              </c:strCache>
            </c:strRef>
          </c:tx>
          <c:spPr>
            <a:ln w="28575" cap="rnd">
              <a:solidFill>
                <a:schemeClr val="accent5"/>
              </a:solidFill>
              <a:round/>
            </a:ln>
            <a:effectLst/>
          </c:spPr>
          <c:marker>
            <c:symbol val="none"/>
          </c:marker>
          <c:cat>
            <c:numRef>
              <c:f>'Claim Numbers'!$T$41:$T$50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Numbers'!$Y$41:$Y$46</c:f>
              <c:numCache>
                <c:formatCode>0.00%</c:formatCode>
                <c:ptCount val="6"/>
                <c:pt idx="0">
                  <c:v>0.9417071478140181</c:v>
                </c:pt>
                <c:pt idx="1">
                  <c:v>0.93219264892268694</c:v>
                </c:pt>
                <c:pt idx="2">
                  <c:v>0.94273127753303965</c:v>
                </c:pt>
                <c:pt idx="3">
                  <c:v>0.90414297319252646</c:v>
                </c:pt>
                <c:pt idx="4">
                  <c:v>0.90652617267165192</c:v>
                </c:pt>
                <c:pt idx="5">
                  <c:v>0.95809739524348814</c:v>
                </c:pt>
              </c:numCache>
            </c:numRef>
          </c:val>
          <c:smooth val="0"/>
          <c:extLst>
            <c:ext xmlns:c16="http://schemas.microsoft.com/office/drawing/2014/chart" uri="{C3380CC4-5D6E-409C-BE32-E72D297353CC}">
              <c16:uniqueId val="{00000004-F8FC-451A-9421-2041F7498A09}"/>
            </c:ext>
          </c:extLst>
        </c:ser>
        <c:ser>
          <c:idx val="5"/>
          <c:order val="5"/>
          <c:tx>
            <c:strRef>
              <c:f>'Claim Numbers'!$Z$40</c:f>
              <c:strCache>
                <c:ptCount val="1"/>
                <c:pt idx="0">
                  <c:v>6</c:v>
                </c:pt>
              </c:strCache>
            </c:strRef>
          </c:tx>
          <c:spPr>
            <a:ln w="28575" cap="rnd">
              <a:solidFill>
                <a:schemeClr val="accent6"/>
              </a:solidFill>
              <a:round/>
            </a:ln>
            <a:effectLst/>
          </c:spPr>
          <c:marker>
            <c:symbol val="none"/>
          </c:marker>
          <c:cat>
            <c:numRef>
              <c:f>'Claim Numbers'!$T$41:$T$50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Numbers'!$Z$41:$Z$45</c:f>
              <c:numCache>
                <c:formatCode>0.00%</c:formatCode>
                <c:ptCount val="5"/>
                <c:pt idx="0">
                  <c:v>0.96044413601665513</c:v>
                </c:pt>
                <c:pt idx="1">
                  <c:v>0.95310519645120406</c:v>
                </c:pt>
                <c:pt idx="2">
                  <c:v>0.96751101321585908</c:v>
                </c:pt>
                <c:pt idx="3">
                  <c:v>0.92932575142160845</c:v>
                </c:pt>
                <c:pt idx="4">
                  <c:v>0.92997960571040106</c:v>
                </c:pt>
              </c:numCache>
            </c:numRef>
          </c:val>
          <c:smooth val="0"/>
          <c:extLst>
            <c:ext xmlns:c16="http://schemas.microsoft.com/office/drawing/2014/chart" uri="{C3380CC4-5D6E-409C-BE32-E72D297353CC}">
              <c16:uniqueId val="{00000005-F8FC-451A-9421-2041F7498A09}"/>
            </c:ext>
          </c:extLst>
        </c:ser>
        <c:ser>
          <c:idx val="6"/>
          <c:order val="6"/>
          <c:tx>
            <c:strRef>
              <c:f>'Claim Numbers'!$AA$40</c:f>
              <c:strCache>
                <c:ptCount val="1"/>
                <c:pt idx="0">
                  <c:v>7</c:v>
                </c:pt>
              </c:strCache>
            </c:strRef>
          </c:tx>
          <c:spPr>
            <a:ln w="28575" cap="rnd">
              <a:solidFill>
                <a:schemeClr val="accent1">
                  <a:lumMod val="60000"/>
                </a:schemeClr>
              </a:solidFill>
              <a:round/>
            </a:ln>
            <a:effectLst/>
          </c:spPr>
          <c:marker>
            <c:symbol val="none"/>
          </c:marker>
          <c:cat>
            <c:numRef>
              <c:f>'Claim Numbers'!$T$41:$T$50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Numbers'!$AA$41:$AA$44</c:f>
              <c:numCache>
                <c:formatCode>0.00%</c:formatCode>
                <c:ptCount val="4"/>
                <c:pt idx="0">
                  <c:v>0.9715475364330326</c:v>
                </c:pt>
                <c:pt idx="1">
                  <c:v>0.96451204055766793</c:v>
                </c:pt>
                <c:pt idx="2">
                  <c:v>0.98237885462555063</c:v>
                </c:pt>
                <c:pt idx="3">
                  <c:v>0.9415109666937449</c:v>
                </c:pt>
              </c:numCache>
            </c:numRef>
          </c:val>
          <c:smooth val="0"/>
          <c:extLst>
            <c:ext xmlns:c16="http://schemas.microsoft.com/office/drawing/2014/chart" uri="{C3380CC4-5D6E-409C-BE32-E72D297353CC}">
              <c16:uniqueId val="{00000006-F8FC-451A-9421-2041F7498A09}"/>
            </c:ext>
          </c:extLst>
        </c:ser>
        <c:ser>
          <c:idx val="7"/>
          <c:order val="7"/>
          <c:tx>
            <c:strRef>
              <c:f>'Claim Numbers'!$AB$40</c:f>
              <c:strCache>
                <c:ptCount val="1"/>
                <c:pt idx="0">
                  <c:v>8</c:v>
                </c:pt>
              </c:strCache>
            </c:strRef>
          </c:tx>
          <c:spPr>
            <a:ln w="28575" cap="rnd">
              <a:solidFill>
                <a:schemeClr val="accent2">
                  <a:lumMod val="60000"/>
                </a:schemeClr>
              </a:solidFill>
              <a:round/>
            </a:ln>
            <a:effectLst/>
          </c:spPr>
          <c:marker>
            <c:symbol val="none"/>
          </c:marker>
          <c:cat>
            <c:numRef>
              <c:f>'Claim Numbers'!$T$41:$T$50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Numbers'!$AB$41:$AB$43</c:f>
              <c:numCache>
                <c:formatCode>0.00%</c:formatCode>
                <c:ptCount val="3"/>
                <c:pt idx="0">
                  <c:v>0.97779319916724494</c:v>
                </c:pt>
                <c:pt idx="1">
                  <c:v>0.97211660329531047</c:v>
                </c:pt>
                <c:pt idx="2">
                  <c:v>0.99229074889867841</c:v>
                </c:pt>
              </c:numCache>
            </c:numRef>
          </c:val>
          <c:smooth val="0"/>
          <c:extLst>
            <c:ext xmlns:c16="http://schemas.microsoft.com/office/drawing/2014/chart" uri="{C3380CC4-5D6E-409C-BE32-E72D297353CC}">
              <c16:uniqueId val="{00000007-F8FC-451A-9421-2041F7498A09}"/>
            </c:ext>
          </c:extLst>
        </c:ser>
        <c:ser>
          <c:idx val="8"/>
          <c:order val="8"/>
          <c:tx>
            <c:strRef>
              <c:f>'Claim Numbers'!$AC$40</c:f>
              <c:strCache>
                <c:ptCount val="1"/>
                <c:pt idx="0">
                  <c:v>9</c:v>
                </c:pt>
              </c:strCache>
            </c:strRef>
          </c:tx>
          <c:spPr>
            <a:ln w="28575" cap="rnd">
              <a:solidFill>
                <a:schemeClr val="accent3">
                  <a:lumMod val="60000"/>
                </a:schemeClr>
              </a:solidFill>
              <a:round/>
            </a:ln>
            <a:effectLst/>
          </c:spPr>
          <c:marker>
            <c:symbol val="none"/>
          </c:marker>
          <c:cat>
            <c:numRef>
              <c:f>'Claim Numbers'!$T$41:$T$50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Numbers'!$AC$41:$AC$42</c:f>
              <c:numCache>
                <c:formatCode>0.00%</c:formatCode>
                <c:ptCount val="2"/>
                <c:pt idx="0">
                  <c:v>0.98126301179736297</c:v>
                </c:pt>
                <c:pt idx="1">
                  <c:v>0.97782002534854251</c:v>
                </c:pt>
              </c:numCache>
            </c:numRef>
          </c:val>
          <c:smooth val="0"/>
          <c:extLst>
            <c:ext xmlns:c16="http://schemas.microsoft.com/office/drawing/2014/chart" uri="{C3380CC4-5D6E-409C-BE32-E72D297353CC}">
              <c16:uniqueId val="{00000008-F8FC-451A-9421-2041F7498A09}"/>
            </c:ext>
          </c:extLst>
        </c:ser>
        <c:ser>
          <c:idx val="9"/>
          <c:order val="9"/>
          <c:tx>
            <c:strRef>
              <c:f>'Claim Numbers'!$AD$40</c:f>
              <c:strCache>
                <c:ptCount val="1"/>
                <c:pt idx="0">
                  <c:v>10</c:v>
                </c:pt>
              </c:strCache>
            </c:strRef>
          </c:tx>
          <c:spPr>
            <a:ln w="28575" cap="rnd">
              <a:solidFill>
                <a:schemeClr val="accent4">
                  <a:lumMod val="60000"/>
                </a:schemeClr>
              </a:solidFill>
              <a:round/>
            </a:ln>
            <a:effectLst/>
          </c:spPr>
          <c:marker>
            <c:symbol val="none"/>
          </c:marker>
          <c:cat>
            <c:numRef>
              <c:f>'Claim Numbers'!$T$41:$T$50</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'Claim Numbers'!$AD$41</c:f>
              <c:numCache>
                <c:formatCode>0.00%</c:formatCode>
                <c:ptCount val="1"/>
                <c:pt idx="0">
                  <c:v>0.98473282442748089</c:v>
                </c:pt>
              </c:numCache>
            </c:numRef>
          </c:val>
          <c:smooth val="0"/>
          <c:extLst>
            <c:ext xmlns:c16="http://schemas.microsoft.com/office/drawing/2014/chart" uri="{C3380CC4-5D6E-409C-BE32-E72D297353CC}">
              <c16:uniqueId val="{00000009-F8FC-451A-9421-2041F7498A09}"/>
            </c:ext>
          </c:extLst>
        </c:ser>
        <c:dLbls>
          <c:showLegendKey val="0"/>
          <c:showVal val="0"/>
          <c:showCatName val="0"/>
          <c:showSerName val="0"/>
          <c:showPercent val="0"/>
          <c:showBubbleSize val="0"/>
        </c:dLbls>
        <c:smooth val="0"/>
        <c:axId val="812620136"/>
        <c:axId val="812624400"/>
      </c:lineChart>
      <c:catAx>
        <c:axId val="812620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2624400"/>
        <c:crosses val="autoZero"/>
        <c:auto val="1"/>
        <c:lblAlgn val="ctr"/>
        <c:lblOffset val="100"/>
        <c:noMultiLvlLbl val="0"/>
      </c:catAx>
      <c:valAx>
        <c:axId val="812624400"/>
        <c:scaling>
          <c:orientation val="minMax"/>
          <c:max val="1"/>
          <c:min val="0.30000000000000004"/>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26201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Payment</a:t>
            </a:r>
            <a:r>
              <a:rPr lang="en-AU" baseline="0"/>
              <a:t>s Per Claim Incurred</a:t>
            </a:r>
            <a:br>
              <a:rPr lang="en-AU" baseline="0"/>
            </a:br>
            <a:r>
              <a:rPr lang="en-AU" baseline="0"/>
              <a:t>Accident Years 2013 to 2017</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PPCI!$D$24</c:f>
              <c:strCache>
                <c:ptCount val="1"/>
                <c:pt idx="0">
                  <c:v>1</c:v>
                </c:pt>
              </c:strCache>
            </c:strRef>
          </c:tx>
          <c:spPr>
            <a:ln w="28575" cap="rnd">
              <a:solidFill>
                <a:schemeClr val="accent1"/>
              </a:solidFill>
              <a:round/>
            </a:ln>
            <a:effectLst/>
          </c:spPr>
          <c:marker>
            <c:symbol val="none"/>
          </c:marker>
          <c:cat>
            <c:numRef>
              <c:f>PPCI!$C$25:$C$29</c:f>
              <c:numCache>
                <c:formatCode>General</c:formatCode>
                <c:ptCount val="5"/>
                <c:pt idx="0">
                  <c:v>2013</c:v>
                </c:pt>
                <c:pt idx="1">
                  <c:v>2014</c:v>
                </c:pt>
                <c:pt idx="2">
                  <c:v>2015</c:v>
                </c:pt>
                <c:pt idx="3">
                  <c:v>2016</c:v>
                </c:pt>
                <c:pt idx="4">
                  <c:v>2017</c:v>
                </c:pt>
              </c:numCache>
            </c:numRef>
          </c:cat>
          <c:val>
            <c:numRef>
              <c:f>PPCI!$D$25:$D$29</c:f>
              <c:numCache>
                <c:formatCode>_-* #,##0_-;\-* #,##0_-;_-* "-"??_-;_-@_-</c:formatCode>
                <c:ptCount val="5"/>
                <c:pt idx="0">
                  <c:v>2734.2013142784103</c:v>
                </c:pt>
                <c:pt idx="1">
                  <c:v>3902.2133807382165</c:v>
                </c:pt>
                <c:pt idx="2">
                  <c:v>3431.8644499221655</c:v>
                </c:pt>
                <c:pt idx="3">
                  <c:v>3024.5419637059899</c:v>
                </c:pt>
                <c:pt idx="4">
                  <c:v>3542.9838451015112</c:v>
                </c:pt>
              </c:numCache>
            </c:numRef>
          </c:val>
          <c:smooth val="0"/>
          <c:extLst>
            <c:ext xmlns:c16="http://schemas.microsoft.com/office/drawing/2014/chart" uri="{C3380CC4-5D6E-409C-BE32-E72D297353CC}">
              <c16:uniqueId val="{00000000-79B7-4D78-AF9C-10DA78193052}"/>
            </c:ext>
          </c:extLst>
        </c:ser>
        <c:ser>
          <c:idx val="1"/>
          <c:order val="1"/>
          <c:tx>
            <c:strRef>
              <c:f>PPCI!$E$24</c:f>
              <c:strCache>
                <c:ptCount val="1"/>
                <c:pt idx="0">
                  <c:v>2</c:v>
                </c:pt>
              </c:strCache>
            </c:strRef>
          </c:tx>
          <c:spPr>
            <a:ln w="28575" cap="rnd">
              <a:solidFill>
                <a:schemeClr val="accent2"/>
              </a:solidFill>
              <a:round/>
            </a:ln>
            <a:effectLst/>
          </c:spPr>
          <c:marker>
            <c:symbol val="none"/>
          </c:marker>
          <c:cat>
            <c:numRef>
              <c:f>PPCI!$C$25:$C$29</c:f>
              <c:numCache>
                <c:formatCode>General</c:formatCode>
                <c:ptCount val="5"/>
                <c:pt idx="0">
                  <c:v>2013</c:v>
                </c:pt>
                <c:pt idx="1">
                  <c:v>2014</c:v>
                </c:pt>
                <c:pt idx="2">
                  <c:v>2015</c:v>
                </c:pt>
                <c:pt idx="3">
                  <c:v>2016</c:v>
                </c:pt>
                <c:pt idx="4">
                  <c:v>2017</c:v>
                </c:pt>
              </c:numCache>
            </c:numRef>
          </c:cat>
          <c:val>
            <c:numRef>
              <c:f>PPCI!$E$25:$E$29</c:f>
              <c:numCache>
                <c:formatCode>_-* #,##0_-;\-* #,##0_-;_-* "-"??_-;_-@_-</c:formatCode>
                <c:ptCount val="5"/>
                <c:pt idx="0">
                  <c:v>4251.5779816252607</c:v>
                </c:pt>
                <c:pt idx="1">
                  <c:v>5250.1559736122581</c:v>
                </c:pt>
                <c:pt idx="2">
                  <c:v>6369.7640066294798</c:v>
                </c:pt>
                <c:pt idx="3">
                  <c:v>4177.6524619707307</c:v>
                </c:pt>
                <c:pt idx="4">
                  <c:v>3789.2713316789577</c:v>
                </c:pt>
              </c:numCache>
            </c:numRef>
          </c:val>
          <c:smooth val="0"/>
          <c:extLst>
            <c:ext xmlns:c16="http://schemas.microsoft.com/office/drawing/2014/chart" uri="{C3380CC4-5D6E-409C-BE32-E72D297353CC}">
              <c16:uniqueId val="{00000001-79B7-4D78-AF9C-10DA78193052}"/>
            </c:ext>
          </c:extLst>
        </c:ser>
        <c:ser>
          <c:idx val="2"/>
          <c:order val="2"/>
          <c:tx>
            <c:strRef>
              <c:f>PPCI!$F$24</c:f>
              <c:strCache>
                <c:ptCount val="1"/>
                <c:pt idx="0">
                  <c:v>3</c:v>
                </c:pt>
              </c:strCache>
            </c:strRef>
          </c:tx>
          <c:spPr>
            <a:ln w="28575" cap="rnd">
              <a:solidFill>
                <a:schemeClr val="accent3"/>
              </a:solidFill>
              <a:round/>
            </a:ln>
            <a:effectLst/>
          </c:spPr>
          <c:marker>
            <c:symbol val="none"/>
          </c:marker>
          <c:cat>
            <c:numRef>
              <c:f>PPCI!$C$25:$C$29</c:f>
              <c:numCache>
                <c:formatCode>General</c:formatCode>
                <c:ptCount val="5"/>
                <c:pt idx="0">
                  <c:v>2013</c:v>
                </c:pt>
                <c:pt idx="1">
                  <c:v>2014</c:v>
                </c:pt>
                <c:pt idx="2">
                  <c:v>2015</c:v>
                </c:pt>
                <c:pt idx="3">
                  <c:v>2016</c:v>
                </c:pt>
                <c:pt idx="4">
                  <c:v>2017</c:v>
                </c:pt>
              </c:numCache>
            </c:numRef>
          </c:cat>
          <c:val>
            <c:numRef>
              <c:f>PPCI!$F$25:$F$29</c:f>
              <c:numCache>
                <c:formatCode>_-* #,##0_-;\-* #,##0_-;_-* "-"??_-;_-@_-</c:formatCode>
                <c:ptCount val="5"/>
                <c:pt idx="0">
                  <c:v>5147.4691132942353</c:v>
                </c:pt>
                <c:pt idx="1">
                  <c:v>4423.1368481301624</c:v>
                </c:pt>
                <c:pt idx="2">
                  <c:v>5498.0353527560655</c:v>
                </c:pt>
                <c:pt idx="3">
                  <c:v>5129.7183323887011</c:v>
                </c:pt>
                <c:pt idx="4">
                  <c:v>4744.8272823676471</c:v>
                </c:pt>
              </c:numCache>
            </c:numRef>
          </c:val>
          <c:smooth val="0"/>
          <c:extLst>
            <c:ext xmlns:c16="http://schemas.microsoft.com/office/drawing/2014/chart" uri="{C3380CC4-5D6E-409C-BE32-E72D297353CC}">
              <c16:uniqueId val="{00000002-79B7-4D78-AF9C-10DA78193052}"/>
            </c:ext>
          </c:extLst>
        </c:ser>
        <c:ser>
          <c:idx val="3"/>
          <c:order val="3"/>
          <c:tx>
            <c:strRef>
              <c:f>PPCI!$G$24</c:f>
              <c:strCache>
                <c:ptCount val="1"/>
                <c:pt idx="0">
                  <c:v>4</c:v>
                </c:pt>
              </c:strCache>
            </c:strRef>
          </c:tx>
          <c:spPr>
            <a:ln w="28575" cap="rnd">
              <a:solidFill>
                <a:schemeClr val="accent4"/>
              </a:solidFill>
              <a:round/>
            </a:ln>
            <a:effectLst/>
          </c:spPr>
          <c:marker>
            <c:symbol val="none"/>
          </c:marker>
          <c:cat>
            <c:numRef>
              <c:f>PPCI!$C$25:$C$29</c:f>
              <c:numCache>
                <c:formatCode>General</c:formatCode>
                <c:ptCount val="5"/>
                <c:pt idx="0">
                  <c:v>2013</c:v>
                </c:pt>
                <c:pt idx="1">
                  <c:v>2014</c:v>
                </c:pt>
                <c:pt idx="2">
                  <c:v>2015</c:v>
                </c:pt>
                <c:pt idx="3">
                  <c:v>2016</c:v>
                </c:pt>
                <c:pt idx="4">
                  <c:v>2017</c:v>
                </c:pt>
              </c:numCache>
            </c:numRef>
          </c:cat>
          <c:val>
            <c:numRef>
              <c:f>PPCI!$G$25:$G$29</c:f>
              <c:numCache>
                <c:formatCode>_-* #,##0_-;\-* #,##0_-;_-* "-"??_-;_-@_-</c:formatCode>
                <c:ptCount val="5"/>
                <c:pt idx="0">
                  <c:v>4745.7654422492751</c:v>
                </c:pt>
                <c:pt idx="1">
                  <c:v>5141.1986113147104</c:v>
                </c:pt>
                <c:pt idx="2">
                  <c:v>5552.5225115700396</c:v>
                </c:pt>
                <c:pt idx="3">
                  <c:v>5751.4302893888098</c:v>
                </c:pt>
                <c:pt idx="4">
                  <c:v>5643.553560363348</c:v>
                </c:pt>
              </c:numCache>
            </c:numRef>
          </c:val>
          <c:smooth val="0"/>
          <c:extLst>
            <c:ext xmlns:c16="http://schemas.microsoft.com/office/drawing/2014/chart" uri="{C3380CC4-5D6E-409C-BE32-E72D297353CC}">
              <c16:uniqueId val="{00000003-79B7-4D78-AF9C-10DA78193052}"/>
            </c:ext>
          </c:extLst>
        </c:ser>
        <c:ser>
          <c:idx val="4"/>
          <c:order val="4"/>
          <c:tx>
            <c:strRef>
              <c:f>PPCI!$H$24</c:f>
              <c:strCache>
                <c:ptCount val="1"/>
                <c:pt idx="0">
                  <c:v>5</c:v>
                </c:pt>
              </c:strCache>
            </c:strRef>
          </c:tx>
          <c:spPr>
            <a:ln w="28575" cap="rnd">
              <a:solidFill>
                <a:schemeClr val="accent5"/>
              </a:solidFill>
              <a:round/>
            </a:ln>
            <a:effectLst/>
          </c:spPr>
          <c:marker>
            <c:symbol val="none"/>
          </c:marker>
          <c:cat>
            <c:numRef>
              <c:f>PPCI!$C$25:$C$29</c:f>
              <c:numCache>
                <c:formatCode>General</c:formatCode>
                <c:ptCount val="5"/>
                <c:pt idx="0">
                  <c:v>2013</c:v>
                </c:pt>
                <c:pt idx="1">
                  <c:v>2014</c:v>
                </c:pt>
                <c:pt idx="2">
                  <c:v>2015</c:v>
                </c:pt>
                <c:pt idx="3">
                  <c:v>2016</c:v>
                </c:pt>
                <c:pt idx="4">
                  <c:v>2017</c:v>
                </c:pt>
              </c:numCache>
            </c:numRef>
          </c:cat>
          <c:val>
            <c:numRef>
              <c:f>PPCI!$H$25:$H$29</c:f>
              <c:numCache>
                <c:formatCode>_-* #,##0_-;\-* #,##0_-;_-* "-"??_-;_-@_-</c:formatCode>
                <c:ptCount val="5"/>
                <c:pt idx="0">
                  <c:v>4918.4848902012081</c:v>
                </c:pt>
                <c:pt idx="1">
                  <c:v>4130.6636347032882</c:v>
                </c:pt>
                <c:pt idx="2">
                  <c:v>8257.3726461837341</c:v>
                </c:pt>
                <c:pt idx="3">
                  <c:v>5418.986005365864</c:v>
                </c:pt>
                <c:pt idx="4">
                  <c:v>5429.9657074986526</c:v>
                </c:pt>
              </c:numCache>
            </c:numRef>
          </c:val>
          <c:smooth val="0"/>
          <c:extLst>
            <c:ext xmlns:c16="http://schemas.microsoft.com/office/drawing/2014/chart" uri="{C3380CC4-5D6E-409C-BE32-E72D297353CC}">
              <c16:uniqueId val="{00000004-79B7-4D78-AF9C-10DA78193052}"/>
            </c:ext>
          </c:extLst>
        </c:ser>
        <c:ser>
          <c:idx val="5"/>
          <c:order val="5"/>
          <c:tx>
            <c:strRef>
              <c:f>PPCI!$I$24</c:f>
              <c:strCache>
                <c:ptCount val="1"/>
                <c:pt idx="0">
                  <c:v>6</c:v>
                </c:pt>
              </c:strCache>
            </c:strRef>
          </c:tx>
          <c:spPr>
            <a:ln w="28575" cap="rnd">
              <a:solidFill>
                <a:schemeClr val="accent6"/>
              </a:solidFill>
              <a:round/>
            </a:ln>
            <a:effectLst/>
          </c:spPr>
          <c:marker>
            <c:symbol val="none"/>
          </c:marker>
          <c:cat>
            <c:numRef>
              <c:f>PPCI!$C$25:$C$29</c:f>
              <c:numCache>
                <c:formatCode>General</c:formatCode>
                <c:ptCount val="5"/>
                <c:pt idx="0">
                  <c:v>2013</c:v>
                </c:pt>
                <c:pt idx="1">
                  <c:v>2014</c:v>
                </c:pt>
                <c:pt idx="2">
                  <c:v>2015</c:v>
                </c:pt>
                <c:pt idx="3">
                  <c:v>2016</c:v>
                </c:pt>
                <c:pt idx="4">
                  <c:v>2017</c:v>
                </c:pt>
              </c:numCache>
            </c:numRef>
          </c:cat>
          <c:val>
            <c:numRef>
              <c:f>PPCI!$I$25:$I$29</c:f>
              <c:numCache>
                <c:formatCode>_-* #,##0_-;\-* #,##0_-;_-* "-"??_-;_-@_-</c:formatCode>
                <c:ptCount val="5"/>
                <c:pt idx="0">
                  <c:v>3026.5865942392334</c:v>
                </c:pt>
                <c:pt idx="1">
                  <c:v>5441.8612715010759</c:v>
                </c:pt>
                <c:pt idx="2">
                  <c:v>5574.5112346405713</c:v>
                </c:pt>
                <c:pt idx="3">
                  <c:v>4026.2476712430416</c:v>
                </c:pt>
                <c:pt idx="4">
                  <c:v>5243.0984895311167</c:v>
                </c:pt>
              </c:numCache>
            </c:numRef>
          </c:val>
          <c:smooth val="0"/>
          <c:extLst>
            <c:ext xmlns:c16="http://schemas.microsoft.com/office/drawing/2014/chart" uri="{C3380CC4-5D6E-409C-BE32-E72D297353CC}">
              <c16:uniqueId val="{00000006-79B7-4D78-AF9C-10DA78193052}"/>
            </c:ext>
          </c:extLst>
        </c:ser>
        <c:ser>
          <c:idx val="6"/>
          <c:order val="6"/>
          <c:tx>
            <c:strRef>
              <c:f>PPCI!$J$24</c:f>
              <c:strCache>
                <c:ptCount val="1"/>
                <c:pt idx="0">
                  <c:v>7</c:v>
                </c:pt>
              </c:strCache>
            </c:strRef>
          </c:tx>
          <c:spPr>
            <a:ln w="28575" cap="rnd">
              <a:solidFill>
                <a:schemeClr val="accent1">
                  <a:lumMod val="60000"/>
                </a:schemeClr>
              </a:solidFill>
              <a:round/>
            </a:ln>
            <a:effectLst/>
          </c:spPr>
          <c:marker>
            <c:symbol val="none"/>
          </c:marker>
          <c:cat>
            <c:numRef>
              <c:f>PPCI!$C$25:$C$29</c:f>
              <c:numCache>
                <c:formatCode>General</c:formatCode>
                <c:ptCount val="5"/>
                <c:pt idx="0">
                  <c:v>2013</c:v>
                </c:pt>
                <c:pt idx="1">
                  <c:v>2014</c:v>
                </c:pt>
                <c:pt idx="2">
                  <c:v>2015</c:v>
                </c:pt>
                <c:pt idx="3">
                  <c:v>2016</c:v>
                </c:pt>
                <c:pt idx="4">
                  <c:v>2017</c:v>
                </c:pt>
              </c:numCache>
            </c:numRef>
          </c:cat>
          <c:val>
            <c:numRef>
              <c:f>PPCI!$J$25:$J$28</c:f>
              <c:numCache>
                <c:formatCode>_-* #,##0_-;\-* #,##0_-;_-* "-"??_-;_-@_-</c:formatCode>
                <c:ptCount val="4"/>
                <c:pt idx="0">
                  <c:v>2191.8632628438559</c:v>
                </c:pt>
                <c:pt idx="1">
                  <c:v>3101.0923163082016</c:v>
                </c:pt>
                <c:pt idx="2">
                  <c:v>2708.6591244301048</c:v>
                </c:pt>
                <c:pt idx="3">
                  <c:v>2609.4465588422486</c:v>
                </c:pt>
              </c:numCache>
            </c:numRef>
          </c:val>
          <c:smooth val="0"/>
          <c:extLst>
            <c:ext xmlns:c16="http://schemas.microsoft.com/office/drawing/2014/chart" uri="{C3380CC4-5D6E-409C-BE32-E72D297353CC}">
              <c16:uniqueId val="{00000007-79B7-4D78-AF9C-10DA78193052}"/>
            </c:ext>
          </c:extLst>
        </c:ser>
        <c:ser>
          <c:idx val="7"/>
          <c:order val="7"/>
          <c:tx>
            <c:strRef>
              <c:f>PPCI!$K$24</c:f>
              <c:strCache>
                <c:ptCount val="1"/>
                <c:pt idx="0">
                  <c:v>8</c:v>
                </c:pt>
              </c:strCache>
            </c:strRef>
          </c:tx>
          <c:spPr>
            <a:ln w="28575" cap="rnd">
              <a:solidFill>
                <a:schemeClr val="accent2">
                  <a:lumMod val="60000"/>
                </a:schemeClr>
              </a:solidFill>
              <a:round/>
            </a:ln>
            <a:effectLst/>
          </c:spPr>
          <c:marker>
            <c:symbol val="none"/>
          </c:marker>
          <c:cat>
            <c:numRef>
              <c:f>PPCI!$C$25:$C$29</c:f>
              <c:numCache>
                <c:formatCode>General</c:formatCode>
                <c:ptCount val="5"/>
                <c:pt idx="0">
                  <c:v>2013</c:v>
                </c:pt>
                <c:pt idx="1">
                  <c:v>2014</c:v>
                </c:pt>
                <c:pt idx="2">
                  <c:v>2015</c:v>
                </c:pt>
                <c:pt idx="3">
                  <c:v>2016</c:v>
                </c:pt>
                <c:pt idx="4">
                  <c:v>2017</c:v>
                </c:pt>
              </c:numCache>
            </c:numRef>
          </c:cat>
          <c:val>
            <c:numRef>
              <c:f>PPCI!$K$25:$K$27</c:f>
              <c:numCache>
                <c:formatCode>_-* #,##0_-;\-* #,##0_-;_-* "-"??_-;_-@_-</c:formatCode>
                <c:ptCount val="3"/>
                <c:pt idx="0">
                  <c:v>1570.540677486008</c:v>
                </c:pt>
                <c:pt idx="1">
                  <c:v>1352.2008551338538</c:v>
                </c:pt>
                <c:pt idx="2">
                  <c:v>1725.4747530886405</c:v>
                </c:pt>
              </c:numCache>
            </c:numRef>
          </c:val>
          <c:smooth val="0"/>
          <c:extLst>
            <c:ext xmlns:c16="http://schemas.microsoft.com/office/drawing/2014/chart" uri="{C3380CC4-5D6E-409C-BE32-E72D297353CC}">
              <c16:uniqueId val="{00000008-79B7-4D78-AF9C-10DA78193052}"/>
            </c:ext>
          </c:extLst>
        </c:ser>
        <c:ser>
          <c:idx val="8"/>
          <c:order val="8"/>
          <c:tx>
            <c:strRef>
              <c:f>PPCI!$L$24</c:f>
              <c:strCache>
                <c:ptCount val="1"/>
                <c:pt idx="0">
                  <c:v>9</c:v>
                </c:pt>
              </c:strCache>
            </c:strRef>
          </c:tx>
          <c:spPr>
            <a:ln w="28575" cap="rnd">
              <a:solidFill>
                <a:schemeClr val="accent3">
                  <a:lumMod val="60000"/>
                </a:schemeClr>
              </a:solidFill>
              <a:round/>
            </a:ln>
            <a:effectLst/>
          </c:spPr>
          <c:marker>
            <c:symbol val="none"/>
          </c:marker>
          <c:cat>
            <c:numRef>
              <c:f>PPCI!$C$25:$C$29</c:f>
              <c:numCache>
                <c:formatCode>General</c:formatCode>
                <c:ptCount val="5"/>
                <c:pt idx="0">
                  <c:v>2013</c:v>
                </c:pt>
                <c:pt idx="1">
                  <c:v>2014</c:v>
                </c:pt>
                <c:pt idx="2">
                  <c:v>2015</c:v>
                </c:pt>
                <c:pt idx="3">
                  <c:v>2016</c:v>
                </c:pt>
                <c:pt idx="4">
                  <c:v>2017</c:v>
                </c:pt>
              </c:numCache>
            </c:numRef>
          </c:cat>
          <c:val>
            <c:numRef>
              <c:f>PPCI!$L$25:$L$26</c:f>
              <c:numCache>
                <c:formatCode>_-* #,##0_-;\-* #,##0_-;_-* "-"??_-;_-@_-</c:formatCode>
                <c:ptCount val="2"/>
                <c:pt idx="0">
                  <c:v>1097.2718294690753</c:v>
                </c:pt>
                <c:pt idx="1">
                  <c:v>1702.0327872191301</c:v>
                </c:pt>
              </c:numCache>
            </c:numRef>
          </c:val>
          <c:smooth val="0"/>
          <c:extLst>
            <c:ext xmlns:c16="http://schemas.microsoft.com/office/drawing/2014/chart" uri="{C3380CC4-5D6E-409C-BE32-E72D297353CC}">
              <c16:uniqueId val="{00000009-79B7-4D78-AF9C-10DA78193052}"/>
            </c:ext>
          </c:extLst>
        </c:ser>
        <c:ser>
          <c:idx val="9"/>
          <c:order val="9"/>
          <c:tx>
            <c:strRef>
              <c:f>PPCI!$M$24</c:f>
              <c:strCache>
                <c:ptCount val="1"/>
                <c:pt idx="0">
                  <c:v>10</c:v>
                </c:pt>
              </c:strCache>
            </c:strRef>
          </c:tx>
          <c:spPr>
            <a:ln w="28575" cap="rnd">
              <a:solidFill>
                <a:schemeClr val="accent4">
                  <a:lumMod val="60000"/>
                </a:schemeClr>
              </a:solidFill>
              <a:round/>
            </a:ln>
            <a:effectLst/>
          </c:spPr>
          <c:marker>
            <c:symbol val="none"/>
          </c:marker>
          <c:cat>
            <c:numRef>
              <c:f>PPCI!$C$25:$C$29</c:f>
              <c:numCache>
                <c:formatCode>General</c:formatCode>
                <c:ptCount val="5"/>
                <c:pt idx="0">
                  <c:v>2013</c:v>
                </c:pt>
                <c:pt idx="1">
                  <c:v>2014</c:v>
                </c:pt>
                <c:pt idx="2">
                  <c:v>2015</c:v>
                </c:pt>
                <c:pt idx="3">
                  <c:v>2016</c:v>
                </c:pt>
                <c:pt idx="4">
                  <c:v>2017</c:v>
                </c:pt>
              </c:numCache>
            </c:numRef>
          </c:cat>
          <c:val>
            <c:numRef>
              <c:f>PPCI!$M$25</c:f>
              <c:numCache>
                <c:formatCode>_-* #,##0_-;\-* #,##0_-;_-* "-"??_-;_-@_-</c:formatCode>
                <c:ptCount val="1"/>
                <c:pt idx="0">
                  <c:v>3551.9289310711788</c:v>
                </c:pt>
              </c:numCache>
            </c:numRef>
          </c:val>
          <c:smooth val="0"/>
          <c:extLst>
            <c:ext xmlns:c16="http://schemas.microsoft.com/office/drawing/2014/chart" uri="{C3380CC4-5D6E-409C-BE32-E72D297353CC}">
              <c16:uniqueId val="{0000000A-79B7-4D78-AF9C-10DA78193052}"/>
            </c:ext>
          </c:extLst>
        </c:ser>
        <c:dLbls>
          <c:showLegendKey val="0"/>
          <c:showVal val="0"/>
          <c:showCatName val="0"/>
          <c:showSerName val="0"/>
          <c:showPercent val="0"/>
          <c:showBubbleSize val="0"/>
        </c:dLbls>
        <c:smooth val="0"/>
        <c:axId val="712061272"/>
        <c:axId val="712061600"/>
      </c:lineChart>
      <c:catAx>
        <c:axId val="712061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2061600"/>
        <c:crosses val="autoZero"/>
        <c:auto val="1"/>
        <c:lblAlgn val="ctr"/>
        <c:lblOffset val="100"/>
        <c:noMultiLvlLbl val="0"/>
      </c:catAx>
      <c:valAx>
        <c:axId val="712061600"/>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20612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Payments</a:t>
            </a:r>
            <a:r>
              <a:rPr lang="en-AU" baseline="0"/>
              <a:t> Per Claim Incurred</a:t>
            </a:r>
            <a:br>
              <a:rPr lang="en-AU" baseline="0"/>
            </a:br>
            <a:r>
              <a:rPr lang="en-AU" baseline="0"/>
              <a:t>Accident Years 2018 to 2022</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PPCI!$D$24</c:f>
              <c:strCache>
                <c:ptCount val="1"/>
                <c:pt idx="0">
                  <c:v>1</c:v>
                </c:pt>
              </c:strCache>
            </c:strRef>
          </c:tx>
          <c:spPr>
            <a:ln w="28575" cap="rnd">
              <a:solidFill>
                <a:schemeClr val="accent1"/>
              </a:solidFill>
              <a:round/>
            </a:ln>
            <a:effectLst/>
          </c:spPr>
          <c:marker>
            <c:symbol val="none"/>
          </c:marker>
          <c:cat>
            <c:numRef>
              <c:f>PPCI!$C$30:$C$34</c:f>
              <c:numCache>
                <c:formatCode>General</c:formatCode>
                <c:ptCount val="5"/>
                <c:pt idx="0">
                  <c:v>2018</c:v>
                </c:pt>
                <c:pt idx="1">
                  <c:v>2019</c:v>
                </c:pt>
                <c:pt idx="2">
                  <c:v>2020</c:v>
                </c:pt>
                <c:pt idx="3">
                  <c:v>2021</c:v>
                </c:pt>
                <c:pt idx="4">
                  <c:v>2022</c:v>
                </c:pt>
              </c:numCache>
            </c:numRef>
          </c:cat>
          <c:val>
            <c:numRef>
              <c:f>PPCI!$D$30:$D$34</c:f>
              <c:numCache>
                <c:formatCode>_-* #,##0_-;\-* #,##0_-;_-* "-"??_-;_-@_-</c:formatCode>
                <c:ptCount val="5"/>
                <c:pt idx="0">
                  <c:v>4307.0909658034507</c:v>
                </c:pt>
                <c:pt idx="1">
                  <c:v>3366.5790638372309</c:v>
                </c:pt>
                <c:pt idx="2">
                  <c:v>3300.5953870328894</c:v>
                </c:pt>
                <c:pt idx="3">
                  <c:v>2947.6383246959467</c:v>
                </c:pt>
                <c:pt idx="4">
                  <c:v>2674.5936731532265</c:v>
                </c:pt>
              </c:numCache>
            </c:numRef>
          </c:val>
          <c:smooth val="0"/>
          <c:extLst>
            <c:ext xmlns:c16="http://schemas.microsoft.com/office/drawing/2014/chart" uri="{C3380CC4-5D6E-409C-BE32-E72D297353CC}">
              <c16:uniqueId val="{00000000-A5D6-4F35-AD07-EF38B24A0BE4}"/>
            </c:ext>
          </c:extLst>
        </c:ser>
        <c:ser>
          <c:idx val="1"/>
          <c:order val="1"/>
          <c:tx>
            <c:strRef>
              <c:f>PPCI!$E$24</c:f>
              <c:strCache>
                <c:ptCount val="1"/>
                <c:pt idx="0">
                  <c:v>2</c:v>
                </c:pt>
              </c:strCache>
            </c:strRef>
          </c:tx>
          <c:spPr>
            <a:ln w="28575" cap="rnd">
              <a:solidFill>
                <a:schemeClr val="accent2"/>
              </a:solidFill>
              <a:round/>
            </a:ln>
            <a:effectLst/>
          </c:spPr>
          <c:marker>
            <c:symbol val="none"/>
          </c:marker>
          <c:cat>
            <c:numRef>
              <c:f>PPCI!$C$30:$C$34</c:f>
              <c:numCache>
                <c:formatCode>General</c:formatCode>
                <c:ptCount val="5"/>
                <c:pt idx="0">
                  <c:v>2018</c:v>
                </c:pt>
                <c:pt idx="1">
                  <c:v>2019</c:v>
                </c:pt>
                <c:pt idx="2">
                  <c:v>2020</c:v>
                </c:pt>
                <c:pt idx="3">
                  <c:v>2021</c:v>
                </c:pt>
                <c:pt idx="4">
                  <c:v>2022</c:v>
                </c:pt>
              </c:numCache>
            </c:numRef>
          </c:cat>
          <c:val>
            <c:numRef>
              <c:f>PPCI!$E$30:$E$33</c:f>
              <c:numCache>
                <c:formatCode>_-* #,##0_-;\-* #,##0_-;_-* "-"??_-;_-@_-</c:formatCode>
                <c:ptCount val="4"/>
                <c:pt idx="0">
                  <c:v>4866.528236334183</c:v>
                </c:pt>
                <c:pt idx="1">
                  <c:v>4866.2556115202715</c:v>
                </c:pt>
                <c:pt idx="2">
                  <c:v>5832.4777971326166</c:v>
                </c:pt>
                <c:pt idx="3">
                  <c:v>4148.4863587371538</c:v>
                </c:pt>
              </c:numCache>
            </c:numRef>
          </c:val>
          <c:smooth val="0"/>
          <c:extLst>
            <c:ext xmlns:c16="http://schemas.microsoft.com/office/drawing/2014/chart" uri="{C3380CC4-5D6E-409C-BE32-E72D297353CC}">
              <c16:uniqueId val="{00000001-A5D6-4F35-AD07-EF38B24A0BE4}"/>
            </c:ext>
          </c:extLst>
        </c:ser>
        <c:ser>
          <c:idx val="2"/>
          <c:order val="2"/>
          <c:tx>
            <c:strRef>
              <c:f>PPCI!$F$24</c:f>
              <c:strCache>
                <c:ptCount val="1"/>
                <c:pt idx="0">
                  <c:v>3</c:v>
                </c:pt>
              </c:strCache>
            </c:strRef>
          </c:tx>
          <c:spPr>
            <a:ln w="28575" cap="rnd">
              <a:solidFill>
                <a:schemeClr val="accent3"/>
              </a:solidFill>
              <a:round/>
            </a:ln>
            <a:effectLst/>
          </c:spPr>
          <c:marker>
            <c:symbol val="none"/>
          </c:marker>
          <c:cat>
            <c:numRef>
              <c:f>PPCI!$C$30:$C$34</c:f>
              <c:numCache>
                <c:formatCode>General</c:formatCode>
                <c:ptCount val="5"/>
                <c:pt idx="0">
                  <c:v>2018</c:v>
                </c:pt>
                <c:pt idx="1">
                  <c:v>2019</c:v>
                </c:pt>
                <c:pt idx="2">
                  <c:v>2020</c:v>
                </c:pt>
                <c:pt idx="3">
                  <c:v>2021</c:v>
                </c:pt>
                <c:pt idx="4">
                  <c:v>2022</c:v>
                </c:pt>
              </c:numCache>
            </c:numRef>
          </c:cat>
          <c:val>
            <c:numRef>
              <c:f>PPCI!$F$30:$F$32</c:f>
              <c:numCache>
                <c:formatCode>_-* #,##0_-;\-* #,##0_-;_-* "-"??_-;_-@_-</c:formatCode>
                <c:ptCount val="3"/>
                <c:pt idx="0">
                  <c:v>4269.7065097063414</c:v>
                </c:pt>
                <c:pt idx="1">
                  <c:v>4564.946147982545</c:v>
                </c:pt>
                <c:pt idx="2">
                  <c:v>5948.3564768940796</c:v>
                </c:pt>
              </c:numCache>
            </c:numRef>
          </c:val>
          <c:smooth val="0"/>
          <c:extLst>
            <c:ext xmlns:c16="http://schemas.microsoft.com/office/drawing/2014/chart" uri="{C3380CC4-5D6E-409C-BE32-E72D297353CC}">
              <c16:uniqueId val="{00000002-A5D6-4F35-AD07-EF38B24A0BE4}"/>
            </c:ext>
          </c:extLst>
        </c:ser>
        <c:ser>
          <c:idx val="3"/>
          <c:order val="3"/>
          <c:tx>
            <c:strRef>
              <c:f>PPCI!$G$24</c:f>
              <c:strCache>
                <c:ptCount val="1"/>
                <c:pt idx="0">
                  <c:v>4</c:v>
                </c:pt>
              </c:strCache>
            </c:strRef>
          </c:tx>
          <c:spPr>
            <a:ln w="28575" cap="rnd">
              <a:solidFill>
                <a:schemeClr val="accent4"/>
              </a:solidFill>
              <a:round/>
            </a:ln>
            <a:effectLst/>
          </c:spPr>
          <c:marker>
            <c:symbol val="none"/>
          </c:marker>
          <c:cat>
            <c:numRef>
              <c:f>PPCI!$C$30:$C$34</c:f>
              <c:numCache>
                <c:formatCode>General</c:formatCode>
                <c:ptCount val="5"/>
                <c:pt idx="0">
                  <c:v>2018</c:v>
                </c:pt>
                <c:pt idx="1">
                  <c:v>2019</c:v>
                </c:pt>
                <c:pt idx="2">
                  <c:v>2020</c:v>
                </c:pt>
                <c:pt idx="3">
                  <c:v>2021</c:v>
                </c:pt>
                <c:pt idx="4">
                  <c:v>2022</c:v>
                </c:pt>
              </c:numCache>
            </c:numRef>
          </c:cat>
          <c:val>
            <c:numRef>
              <c:f>PPCI!$G$30:$G$31</c:f>
              <c:numCache>
                <c:formatCode>_-* #,##0_-;\-* #,##0_-;_-* "-"??_-;_-@_-</c:formatCode>
                <c:ptCount val="2"/>
                <c:pt idx="0">
                  <c:v>6154.7594026485576</c:v>
                </c:pt>
                <c:pt idx="1">
                  <c:v>5576.986947870455</c:v>
                </c:pt>
              </c:numCache>
            </c:numRef>
          </c:val>
          <c:smooth val="0"/>
          <c:extLst>
            <c:ext xmlns:c16="http://schemas.microsoft.com/office/drawing/2014/chart" uri="{C3380CC4-5D6E-409C-BE32-E72D297353CC}">
              <c16:uniqueId val="{00000003-A5D6-4F35-AD07-EF38B24A0BE4}"/>
            </c:ext>
          </c:extLst>
        </c:ser>
        <c:ser>
          <c:idx val="4"/>
          <c:order val="4"/>
          <c:tx>
            <c:strRef>
              <c:f>PPCI!$H$24</c:f>
              <c:strCache>
                <c:ptCount val="1"/>
                <c:pt idx="0">
                  <c:v>5</c:v>
                </c:pt>
              </c:strCache>
            </c:strRef>
          </c:tx>
          <c:spPr>
            <a:ln w="28575" cap="rnd">
              <a:solidFill>
                <a:schemeClr val="accent5"/>
              </a:solidFill>
              <a:round/>
            </a:ln>
            <a:effectLst/>
          </c:spPr>
          <c:marker>
            <c:symbol val="none"/>
          </c:marker>
          <c:cat>
            <c:numRef>
              <c:f>PPCI!$C$30:$C$34</c:f>
              <c:numCache>
                <c:formatCode>General</c:formatCode>
                <c:ptCount val="5"/>
                <c:pt idx="0">
                  <c:v>2018</c:v>
                </c:pt>
                <c:pt idx="1">
                  <c:v>2019</c:v>
                </c:pt>
                <c:pt idx="2">
                  <c:v>2020</c:v>
                </c:pt>
                <c:pt idx="3">
                  <c:v>2021</c:v>
                </c:pt>
                <c:pt idx="4">
                  <c:v>2022</c:v>
                </c:pt>
              </c:numCache>
            </c:numRef>
          </c:cat>
          <c:val>
            <c:numRef>
              <c:f>PPCI!$H$30</c:f>
              <c:numCache>
                <c:formatCode>_-* #,##0_-;\-* #,##0_-;_-* "-"??_-;_-@_-</c:formatCode>
                <c:ptCount val="1"/>
                <c:pt idx="0">
                  <c:v>5510.6079025928557</c:v>
                </c:pt>
              </c:numCache>
            </c:numRef>
          </c:val>
          <c:smooth val="0"/>
          <c:extLst>
            <c:ext xmlns:c16="http://schemas.microsoft.com/office/drawing/2014/chart" uri="{C3380CC4-5D6E-409C-BE32-E72D297353CC}">
              <c16:uniqueId val="{00000004-A5D6-4F35-AD07-EF38B24A0BE4}"/>
            </c:ext>
          </c:extLst>
        </c:ser>
        <c:dLbls>
          <c:showLegendKey val="0"/>
          <c:showVal val="0"/>
          <c:showCatName val="0"/>
          <c:showSerName val="0"/>
          <c:showPercent val="0"/>
          <c:showBubbleSize val="0"/>
        </c:dLbls>
        <c:smooth val="0"/>
        <c:axId val="302875080"/>
        <c:axId val="302877048"/>
      </c:lineChart>
      <c:catAx>
        <c:axId val="3028750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2877048"/>
        <c:crosses val="autoZero"/>
        <c:auto val="1"/>
        <c:lblAlgn val="ctr"/>
        <c:lblOffset val="100"/>
        <c:noMultiLvlLbl val="0"/>
      </c:catAx>
      <c:valAx>
        <c:axId val="3028770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28750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Payments Per Claim</a:t>
            </a:r>
            <a:r>
              <a:rPr lang="en-AU" baseline="0"/>
              <a:t> </a:t>
            </a:r>
            <a:r>
              <a:rPr lang="en-AU"/>
              <a:t>Incurred</a:t>
            </a:r>
            <a:br>
              <a:rPr lang="en-AU"/>
            </a:br>
            <a:r>
              <a:rPr lang="en-AU"/>
              <a:t>Selected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PPCI!$C$36</c:f>
              <c:strCache>
                <c:ptCount val="1"/>
                <c:pt idx="0">
                  <c:v>Average all</c:v>
                </c:pt>
              </c:strCache>
            </c:strRef>
          </c:tx>
          <c:spPr>
            <a:ln w="28575" cap="rnd">
              <a:solidFill>
                <a:schemeClr val="accent1"/>
              </a:solidFill>
              <a:round/>
            </a:ln>
            <a:effectLst/>
          </c:spPr>
          <c:marker>
            <c:symbol val="none"/>
          </c:marker>
          <c:cat>
            <c:numRef>
              <c:f>PPCI!$D$52:$Z$52</c:f>
              <c:numCache>
                <c:formatCode>General</c:formatCode>
                <c:ptCount val="2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numCache>
            </c:numRef>
          </c:cat>
          <c:val>
            <c:numRef>
              <c:f>PPCI!$D$36:$M$36</c:f>
              <c:numCache>
                <c:formatCode>_-* #,##0_-;\-* #,##0_-;_-* "-"??_-;_-@_-</c:formatCode>
                <c:ptCount val="10"/>
                <c:pt idx="0">
                  <c:v>3381.1611958088411</c:v>
                </c:pt>
                <c:pt idx="1">
                  <c:v>4760.3218979192234</c:v>
                </c:pt>
                <c:pt idx="2">
                  <c:v>4917.0800860300324</c:v>
                </c:pt>
                <c:pt idx="3">
                  <c:v>5592.00796319241</c:v>
                </c:pt>
                <c:pt idx="4">
                  <c:v>5626.5685644360383</c:v>
                </c:pt>
                <c:pt idx="5">
                  <c:v>4727.9713149365789</c:v>
                </c:pt>
                <c:pt idx="6">
                  <c:v>2657.9938378411712</c:v>
                </c:pt>
                <c:pt idx="7">
                  <c:v>1557.4734678940081</c:v>
                </c:pt>
                <c:pt idx="8">
                  <c:v>1413.3741121221346</c:v>
                </c:pt>
                <c:pt idx="9">
                  <c:v>3551.9289310711788</c:v>
                </c:pt>
              </c:numCache>
            </c:numRef>
          </c:val>
          <c:smooth val="0"/>
          <c:extLst>
            <c:ext xmlns:c16="http://schemas.microsoft.com/office/drawing/2014/chart" uri="{C3380CC4-5D6E-409C-BE32-E72D297353CC}">
              <c16:uniqueId val="{00000000-EF35-4B1B-BA00-945B1F6523F4}"/>
            </c:ext>
          </c:extLst>
        </c:ser>
        <c:ser>
          <c:idx val="1"/>
          <c:order val="1"/>
          <c:tx>
            <c:strRef>
              <c:f>PPCI!$C$37</c:f>
              <c:strCache>
                <c:ptCount val="1"/>
                <c:pt idx="0">
                  <c:v>Average 2013 - 2017</c:v>
                </c:pt>
              </c:strCache>
            </c:strRef>
          </c:tx>
          <c:spPr>
            <a:ln w="28575" cap="rnd">
              <a:solidFill>
                <a:schemeClr val="accent2"/>
              </a:solidFill>
              <a:round/>
            </a:ln>
            <a:effectLst/>
          </c:spPr>
          <c:marker>
            <c:symbol val="none"/>
          </c:marker>
          <c:cat>
            <c:numRef>
              <c:f>PPCI!$D$52:$Z$52</c:f>
              <c:numCache>
                <c:formatCode>General</c:formatCode>
                <c:ptCount val="2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numCache>
            </c:numRef>
          </c:cat>
          <c:val>
            <c:numRef>
              <c:f>PPCI!$D$37:$M$37</c:f>
              <c:numCache>
                <c:formatCode>_-* #,##0_-;\-* #,##0_-;_-* "-"??_-;_-@_-</c:formatCode>
                <c:ptCount val="10"/>
                <c:pt idx="0">
                  <c:v>3340.1526942740052</c:v>
                </c:pt>
                <c:pt idx="1">
                  <c:v>4630.5477149226199</c:v>
                </c:pt>
                <c:pt idx="2">
                  <c:v>4978.0538664203541</c:v>
                </c:pt>
                <c:pt idx="3">
                  <c:v>5449.5747865036847</c:v>
                </c:pt>
                <c:pt idx="4">
                  <c:v>5656.5695208988363</c:v>
                </c:pt>
                <c:pt idx="5">
                  <c:v>4727.9713149365789</c:v>
                </c:pt>
                <c:pt idx="6">
                  <c:v>2657.9938378411712</c:v>
                </c:pt>
                <c:pt idx="7">
                  <c:v>1557.4734678940081</c:v>
                </c:pt>
                <c:pt idx="8">
                  <c:v>1413.3741121221346</c:v>
                </c:pt>
                <c:pt idx="9">
                  <c:v>3551.9289310711788</c:v>
                </c:pt>
              </c:numCache>
            </c:numRef>
          </c:val>
          <c:smooth val="0"/>
          <c:extLst>
            <c:ext xmlns:c16="http://schemas.microsoft.com/office/drawing/2014/chart" uri="{C3380CC4-5D6E-409C-BE32-E72D297353CC}">
              <c16:uniqueId val="{00000001-EF35-4B1B-BA00-945B1F6523F4}"/>
            </c:ext>
          </c:extLst>
        </c:ser>
        <c:ser>
          <c:idx val="2"/>
          <c:order val="2"/>
          <c:tx>
            <c:strRef>
              <c:f>PPCI!$C$38</c:f>
              <c:strCache>
                <c:ptCount val="1"/>
                <c:pt idx="0">
                  <c:v>Average 2018 - 2022</c:v>
                </c:pt>
              </c:strCache>
            </c:strRef>
          </c:tx>
          <c:spPr>
            <a:ln w="28575" cap="rnd">
              <a:solidFill>
                <a:schemeClr val="accent3"/>
              </a:solidFill>
              <a:round/>
            </a:ln>
            <a:effectLst/>
          </c:spPr>
          <c:marker>
            <c:symbol val="none"/>
          </c:marker>
          <c:cat>
            <c:numRef>
              <c:f>PPCI!$D$52:$Z$52</c:f>
              <c:numCache>
                <c:formatCode>General</c:formatCode>
                <c:ptCount val="2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numCache>
            </c:numRef>
          </c:cat>
          <c:val>
            <c:numRef>
              <c:f>PPCI!$D$38:$M$38</c:f>
              <c:numCache>
                <c:formatCode>_-* #,##0_-;\-* #,##0_-;_-* "-"??_-;_-@_-</c:formatCode>
                <c:ptCount val="10"/>
                <c:pt idx="0">
                  <c:v>3423.4841518833491</c:v>
                </c:pt>
                <c:pt idx="1">
                  <c:v>4918.5261912520282</c:v>
                </c:pt>
                <c:pt idx="2">
                  <c:v>4822.4302168037575</c:v>
                </c:pt>
                <c:pt idx="3">
                  <c:v>5895.6459594688713</c:v>
                </c:pt>
                <c:pt idx="4">
                  <c:v>5510.6079025928557</c:v>
                </c:pt>
              </c:numCache>
            </c:numRef>
          </c:val>
          <c:smooth val="0"/>
          <c:extLst>
            <c:ext xmlns:c16="http://schemas.microsoft.com/office/drawing/2014/chart" uri="{C3380CC4-5D6E-409C-BE32-E72D297353CC}">
              <c16:uniqueId val="{00000002-EF35-4B1B-BA00-945B1F6523F4}"/>
            </c:ext>
          </c:extLst>
        </c:ser>
        <c:ser>
          <c:idx val="3"/>
          <c:order val="3"/>
          <c:tx>
            <c:strRef>
              <c:f>PPCI!$C$53</c:f>
              <c:strCache>
                <c:ptCount val="1"/>
                <c:pt idx="0">
                  <c:v>Select</c:v>
                </c:pt>
              </c:strCache>
            </c:strRef>
          </c:tx>
          <c:spPr>
            <a:ln w="28575" cap="rnd">
              <a:solidFill>
                <a:schemeClr val="accent4"/>
              </a:solidFill>
              <a:prstDash val="dash"/>
              <a:round/>
            </a:ln>
            <a:effectLst/>
          </c:spPr>
          <c:marker>
            <c:symbol val="none"/>
          </c:marker>
          <c:cat>
            <c:numRef>
              <c:f>PPCI!$D$52:$Z$52</c:f>
              <c:numCache>
                <c:formatCode>General</c:formatCode>
                <c:ptCount val="2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numCache>
            </c:numRef>
          </c:cat>
          <c:val>
            <c:numRef>
              <c:f>PPCI!$D$53:$Z$53</c:f>
              <c:numCache>
                <c:formatCode>_-* #,##0_-;\-* #,##0_-;_-* "-"??_-;_-@_-</c:formatCode>
                <c:ptCount val="23"/>
                <c:pt idx="0">
                  <c:v>3400</c:v>
                </c:pt>
                <c:pt idx="1">
                  <c:v>4800</c:v>
                </c:pt>
                <c:pt idx="2">
                  <c:v>4900</c:v>
                </c:pt>
                <c:pt idx="3">
                  <c:v>5600</c:v>
                </c:pt>
                <c:pt idx="4">
                  <c:v>5600</c:v>
                </c:pt>
                <c:pt idx="5">
                  <c:v>4750</c:v>
                </c:pt>
                <c:pt idx="6">
                  <c:v>2650</c:v>
                </c:pt>
                <c:pt idx="7">
                  <c:v>1550</c:v>
                </c:pt>
                <c:pt idx="8">
                  <c:v>1400</c:v>
                </c:pt>
                <c:pt idx="9">
                  <c:v>1250</c:v>
                </c:pt>
                <c:pt idx="10">
                  <c:v>812.5</c:v>
                </c:pt>
                <c:pt idx="11">
                  <c:v>528.125</c:v>
                </c:pt>
                <c:pt idx="12">
                  <c:v>343.28125</c:v>
                </c:pt>
                <c:pt idx="13">
                  <c:v>223.1328125</c:v>
                </c:pt>
                <c:pt idx="14">
                  <c:v>145.03632812500001</c:v>
                </c:pt>
                <c:pt idx="15">
                  <c:v>94.273613281250007</c:v>
                </c:pt>
                <c:pt idx="16">
                  <c:v>61.277848632812507</c:v>
                </c:pt>
                <c:pt idx="17">
                  <c:v>39.830601611328127</c:v>
                </c:pt>
                <c:pt idx="18">
                  <c:v>25.889891047363285</c:v>
                </c:pt>
                <c:pt idx="19">
                  <c:v>16.828429180786134</c:v>
                </c:pt>
                <c:pt idx="20">
                  <c:v>10.938478967510989</c:v>
                </c:pt>
                <c:pt idx="21">
                  <c:v>7.1100113288821429</c:v>
                </c:pt>
                <c:pt idx="22">
                  <c:v>4.621507363773393</c:v>
                </c:pt>
              </c:numCache>
            </c:numRef>
          </c:val>
          <c:smooth val="0"/>
          <c:extLst>
            <c:ext xmlns:c16="http://schemas.microsoft.com/office/drawing/2014/chart" uri="{C3380CC4-5D6E-409C-BE32-E72D297353CC}">
              <c16:uniqueId val="{00000004-EF35-4B1B-BA00-945B1F6523F4}"/>
            </c:ext>
          </c:extLst>
        </c:ser>
        <c:dLbls>
          <c:showLegendKey val="0"/>
          <c:showVal val="0"/>
          <c:showCatName val="0"/>
          <c:showSerName val="0"/>
          <c:showPercent val="0"/>
          <c:showBubbleSize val="0"/>
        </c:dLbls>
        <c:smooth val="0"/>
        <c:axId val="769118488"/>
        <c:axId val="769115208"/>
      </c:lineChart>
      <c:catAx>
        <c:axId val="7691184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69115208"/>
        <c:crosses val="autoZero"/>
        <c:auto val="1"/>
        <c:lblAlgn val="ctr"/>
        <c:lblOffset val="100"/>
        <c:noMultiLvlLbl val="0"/>
      </c:catAx>
      <c:valAx>
        <c:axId val="76911520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691184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Payments</a:t>
            </a:r>
            <a:r>
              <a:rPr lang="en-AU" baseline="0"/>
              <a:t> Per Claim Incurred</a:t>
            </a:r>
            <a:br>
              <a:rPr lang="en-AU" baseline="0"/>
            </a:br>
            <a:r>
              <a:rPr lang="en-AU" baseline="0"/>
              <a:t>All Accident Years</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PPCI!$D$24</c:f>
              <c:strCache>
                <c:ptCount val="1"/>
                <c:pt idx="0">
                  <c:v>1</c:v>
                </c:pt>
              </c:strCache>
            </c:strRef>
          </c:tx>
          <c:spPr>
            <a:ln w="28575" cap="rnd">
              <a:solidFill>
                <a:schemeClr val="accent1"/>
              </a:solidFill>
              <a:round/>
            </a:ln>
            <a:effectLst/>
          </c:spPr>
          <c:marker>
            <c:symbol val="none"/>
          </c:marker>
          <c:cat>
            <c:numRef>
              <c:f>PPCI!$C$25:$C$34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PPCI!$D$25:$D$34</c:f>
              <c:numCache>
                <c:formatCode>_-* #,##0_-;\-* #,##0_-;_-* "-"??_-;_-@_-</c:formatCode>
                <c:ptCount val="10"/>
                <c:pt idx="0">
                  <c:v>2734.2013142784103</c:v>
                </c:pt>
                <c:pt idx="1">
                  <c:v>3902.2133807382165</c:v>
                </c:pt>
                <c:pt idx="2">
                  <c:v>3431.8644499221655</c:v>
                </c:pt>
                <c:pt idx="3">
                  <c:v>3024.5419637059899</c:v>
                </c:pt>
                <c:pt idx="4">
                  <c:v>3542.9838451015112</c:v>
                </c:pt>
                <c:pt idx="5">
                  <c:v>4307.0909658034507</c:v>
                </c:pt>
                <c:pt idx="6">
                  <c:v>3366.5790638372309</c:v>
                </c:pt>
                <c:pt idx="7">
                  <c:v>3300.5953870328894</c:v>
                </c:pt>
                <c:pt idx="8">
                  <c:v>2947.6383246959467</c:v>
                </c:pt>
                <c:pt idx="9">
                  <c:v>2674.5936731532265</c:v>
                </c:pt>
              </c:numCache>
            </c:numRef>
          </c:val>
          <c:smooth val="0"/>
          <c:extLst>
            <c:ext xmlns:c16="http://schemas.microsoft.com/office/drawing/2014/chart" uri="{C3380CC4-5D6E-409C-BE32-E72D297353CC}">
              <c16:uniqueId val="{00000000-C52F-403D-994F-E699C149A22F}"/>
            </c:ext>
          </c:extLst>
        </c:ser>
        <c:ser>
          <c:idx val="1"/>
          <c:order val="1"/>
          <c:tx>
            <c:strRef>
              <c:f>PPCI!$E$24</c:f>
              <c:strCache>
                <c:ptCount val="1"/>
                <c:pt idx="0">
                  <c:v>2</c:v>
                </c:pt>
              </c:strCache>
            </c:strRef>
          </c:tx>
          <c:spPr>
            <a:ln w="28575" cap="rnd">
              <a:solidFill>
                <a:schemeClr val="accent2"/>
              </a:solidFill>
              <a:round/>
            </a:ln>
            <a:effectLst/>
          </c:spPr>
          <c:marker>
            <c:symbol val="none"/>
          </c:marker>
          <c:cat>
            <c:numRef>
              <c:f>PPCI!$C$25:$C$34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PPCI!$E$25:$E$34</c:f>
              <c:numCache>
                <c:formatCode>_-* #,##0_-;\-* #,##0_-;_-* "-"??_-;_-@_-</c:formatCode>
                <c:ptCount val="10"/>
                <c:pt idx="0">
                  <c:v>4251.5779816252607</c:v>
                </c:pt>
                <c:pt idx="1">
                  <c:v>5250.1559736122581</c:v>
                </c:pt>
                <c:pt idx="2">
                  <c:v>6369.7640066294798</c:v>
                </c:pt>
                <c:pt idx="3">
                  <c:v>4177.6524619707307</c:v>
                </c:pt>
                <c:pt idx="4">
                  <c:v>3789.2713316789577</c:v>
                </c:pt>
                <c:pt idx="5">
                  <c:v>4866.528236334183</c:v>
                </c:pt>
                <c:pt idx="6">
                  <c:v>4866.2556115202715</c:v>
                </c:pt>
                <c:pt idx="7">
                  <c:v>5832.4777971326166</c:v>
                </c:pt>
                <c:pt idx="8">
                  <c:v>4148.4863587371538</c:v>
                </c:pt>
              </c:numCache>
            </c:numRef>
          </c:val>
          <c:smooth val="0"/>
          <c:extLst>
            <c:ext xmlns:c16="http://schemas.microsoft.com/office/drawing/2014/chart" uri="{C3380CC4-5D6E-409C-BE32-E72D297353CC}">
              <c16:uniqueId val="{00000001-C52F-403D-994F-E699C149A22F}"/>
            </c:ext>
          </c:extLst>
        </c:ser>
        <c:ser>
          <c:idx val="2"/>
          <c:order val="2"/>
          <c:tx>
            <c:strRef>
              <c:f>PPCI!$F$24</c:f>
              <c:strCache>
                <c:ptCount val="1"/>
                <c:pt idx="0">
                  <c:v>3</c:v>
                </c:pt>
              </c:strCache>
            </c:strRef>
          </c:tx>
          <c:spPr>
            <a:ln w="28575" cap="rnd">
              <a:solidFill>
                <a:schemeClr val="accent3"/>
              </a:solidFill>
              <a:round/>
            </a:ln>
            <a:effectLst/>
          </c:spPr>
          <c:marker>
            <c:symbol val="none"/>
          </c:marker>
          <c:cat>
            <c:numRef>
              <c:f>PPCI!$C$25:$C$34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PPCI!$F$25:$F$34</c:f>
              <c:numCache>
                <c:formatCode>_-* #,##0_-;\-* #,##0_-;_-* "-"??_-;_-@_-</c:formatCode>
                <c:ptCount val="10"/>
                <c:pt idx="0">
                  <c:v>5147.4691132942353</c:v>
                </c:pt>
                <c:pt idx="1">
                  <c:v>4423.1368481301624</c:v>
                </c:pt>
                <c:pt idx="2">
                  <c:v>5498.0353527560655</c:v>
                </c:pt>
                <c:pt idx="3">
                  <c:v>5129.7183323887011</c:v>
                </c:pt>
                <c:pt idx="4">
                  <c:v>4744.8272823676471</c:v>
                </c:pt>
                <c:pt idx="5">
                  <c:v>4269.7065097063414</c:v>
                </c:pt>
                <c:pt idx="6">
                  <c:v>4564.946147982545</c:v>
                </c:pt>
                <c:pt idx="7">
                  <c:v>5948.3564768940796</c:v>
                </c:pt>
              </c:numCache>
            </c:numRef>
          </c:val>
          <c:smooth val="0"/>
          <c:extLst>
            <c:ext xmlns:c16="http://schemas.microsoft.com/office/drawing/2014/chart" uri="{C3380CC4-5D6E-409C-BE32-E72D297353CC}">
              <c16:uniqueId val="{00000002-C52F-403D-994F-E699C149A22F}"/>
            </c:ext>
          </c:extLst>
        </c:ser>
        <c:ser>
          <c:idx val="3"/>
          <c:order val="3"/>
          <c:tx>
            <c:strRef>
              <c:f>PPCI!$G$24</c:f>
              <c:strCache>
                <c:ptCount val="1"/>
                <c:pt idx="0">
                  <c:v>4</c:v>
                </c:pt>
              </c:strCache>
            </c:strRef>
          </c:tx>
          <c:spPr>
            <a:ln w="28575" cap="rnd">
              <a:solidFill>
                <a:schemeClr val="accent4"/>
              </a:solidFill>
              <a:round/>
            </a:ln>
            <a:effectLst/>
          </c:spPr>
          <c:marker>
            <c:symbol val="none"/>
          </c:marker>
          <c:cat>
            <c:numRef>
              <c:f>PPCI!$C$25:$C$34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PPCI!$G$25:$G$34</c:f>
              <c:numCache>
                <c:formatCode>_-* #,##0_-;\-* #,##0_-;_-* "-"??_-;_-@_-</c:formatCode>
                <c:ptCount val="10"/>
                <c:pt idx="0">
                  <c:v>4745.7654422492751</c:v>
                </c:pt>
                <c:pt idx="1">
                  <c:v>5141.1986113147104</c:v>
                </c:pt>
                <c:pt idx="2">
                  <c:v>5552.5225115700396</c:v>
                </c:pt>
                <c:pt idx="3">
                  <c:v>5751.4302893888098</c:v>
                </c:pt>
                <c:pt idx="4">
                  <c:v>5643.553560363348</c:v>
                </c:pt>
                <c:pt idx="5">
                  <c:v>6154.7594026485576</c:v>
                </c:pt>
                <c:pt idx="6">
                  <c:v>5576.986947870455</c:v>
                </c:pt>
              </c:numCache>
            </c:numRef>
          </c:val>
          <c:smooth val="0"/>
          <c:extLst>
            <c:ext xmlns:c16="http://schemas.microsoft.com/office/drawing/2014/chart" uri="{C3380CC4-5D6E-409C-BE32-E72D297353CC}">
              <c16:uniqueId val="{00000003-C52F-403D-994F-E699C149A22F}"/>
            </c:ext>
          </c:extLst>
        </c:ser>
        <c:ser>
          <c:idx val="4"/>
          <c:order val="4"/>
          <c:tx>
            <c:strRef>
              <c:f>PPCI!$H$24</c:f>
              <c:strCache>
                <c:ptCount val="1"/>
                <c:pt idx="0">
                  <c:v>5</c:v>
                </c:pt>
              </c:strCache>
            </c:strRef>
          </c:tx>
          <c:spPr>
            <a:ln w="28575" cap="rnd">
              <a:solidFill>
                <a:schemeClr val="accent5"/>
              </a:solidFill>
              <a:round/>
            </a:ln>
            <a:effectLst/>
          </c:spPr>
          <c:marker>
            <c:symbol val="none"/>
          </c:marker>
          <c:cat>
            <c:numRef>
              <c:f>PPCI!$C$25:$C$34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PPCI!$H$25:$H$34</c:f>
              <c:numCache>
                <c:formatCode>_-* #,##0_-;\-* #,##0_-;_-* "-"??_-;_-@_-</c:formatCode>
                <c:ptCount val="10"/>
                <c:pt idx="0">
                  <c:v>4918.4848902012081</c:v>
                </c:pt>
                <c:pt idx="1">
                  <c:v>4130.6636347032882</c:v>
                </c:pt>
                <c:pt idx="2">
                  <c:v>8257.3726461837341</c:v>
                </c:pt>
                <c:pt idx="3">
                  <c:v>5418.986005365864</c:v>
                </c:pt>
                <c:pt idx="4">
                  <c:v>5429.9657074986526</c:v>
                </c:pt>
                <c:pt idx="5">
                  <c:v>5510.6079025928557</c:v>
                </c:pt>
              </c:numCache>
            </c:numRef>
          </c:val>
          <c:smooth val="0"/>
          <c:extLst>
            <c:ext xmlns:c16="http://schemas.microsoft.com/office/drawing/2014/chart" uri="{C3380CC4-5D6E-409C-BE32-E72D297353CC}">
              <c16:uniqueId val="{00000004-C52F-403D-994F-E699C149A22F}"/>
            </c:ext>
          </c:extLst>
        </c:ser>
        <c:ser>
          <c:idx val="5"/>
          <c:order val="5"/>
          <c:tx>
            <c:strRef>
              <c:f>PPCI!$I$24</c:f>
              <c:strCache>
                <c:ptCount val="1"/>
                <c:pt idx="0">
                  <c:v>6</c:v>
                </c:pt>
              </c:strCache>
            </c:strRef>
          </c:tx>
          <c:spPr>
            <a:ln w="28575" cap="rnd">
              <a:solidFill>
                <a:schemeClr val="accent6"/>
              </a:solidFill>
              <a:round/>
            </a:ln>
            <a:effectLst/>
          </c:spPr>
          <c:marker>
            <c:symbol val="none"/>
          </c:marker>
          <c:cat>
            <c:numRef>
              <c:f>PPCI!$C$25:$C$34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PPCI!$I$25:$I$34</c:f>
              <c:numCache>
                <c:formatCode>_-* #,##0_-;\-* #,##0_-;_-* "-"??_-;_-@_-</c:formatCode>
                <c:ptCount val="10"/>
                <c:pt idx="0">
                  <c:v>3026.5865942392334</c:v>
                </c:pt>
                <c:pt idx="1">
                  <c:v>5441.8612715010759</c:v>
                </c:pt>
                <c:pt idx="2">
                  <c:v>5574.5112346405713</c:v>
                </c:pt>
                <c:pt idx="3">
                  <c:v>4026.2476712430416</c:v>
                </c:pt>
                <c:pt idx="4">
                  <c:v>5243.0984895311167</c:v>
                </c:pt>
              </c:numCache>
            </c:numRef>
          </c:val>
          <c:smooth val="0"/>
          <c:extLst>
            <c:ext xmlns:c16="http://schemas.microsoft.com/office/drawing/2014/chart" uri="{C3380CC4-5D6E-409C-BE32-E72D297353CC}">
              <c16:uniqueId val="{00000005-C52F-403D-994F-E699C149A22F}"/>
            </c:ext>
          </c:extLst>
        </c:ser>
        <c:ser>
          <c:idx val="6"/>
          <c:order val="6"/>
          <c:tx>
            <c:strRef>
              <c:f>PPCI!$J$24</c:f>
              <c:strCache>
                <c:ptCount val="1"/>
                <c:pt idx="0">
                  <c:v>7</c:v>
                </c:pt>
              </c:strCache>
            </c:strRef>
          </c:tx>
          <c:spPr>
            <a:ln w="28575" cap="rnd">
              <a:solidFill>
                <a:schemeClr val="accent1">
                  <a:lumMod val="60000"/>
                </a:schemeClr>
              </a:solidFill>
              <a:round/>
            </a:ln>
            <a:effectLst/>
          </c:spPr>
          <c:marker>
            <c:symbol val="none"/>
          </c:marker>
          <c:cat>
            <c:numRef>
              <c:f>PPCI!$C$25:$C$34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PPCI!$J$25:$J$34</c:f>
              <c:numCache>
                <c:formatCode>_-* #,##0_-;\-* #,##0_-;_-* "-"??_-;_-@_-</c:formatCode>
                <c:ptCount val="10"/>
                <c:pt idx="0">
                  <c:v>2191.8632628438559</c:v>
                </c:pt>
                <c:pt idx="1">
                  <c:v>3101.0923163082016</c:v>
                </c:pt>
                <c:pt idx="2">
                  <c:v>2708.6591244301048</c:v>
                </c:pt>
                <c:pt idx="3">
                  <c:v>2609.4465588422486</c:v>
                </c:pt>
              </c:numCache>
            </c:numRef>
          </c:val>
          <c:smooth val="0"/>
          <c:extLst>
            <c:ext xmlns:c16="http://schemas.microsoft.com/office/drawing/2014/chart" uri="{C3380CC4-5D6E-409C-BE32-E72D297353CC}">
              <c16:uniqueId val="{00000006-C52F-403D-994F-E699C149A22F}"/>
            </c:ext>
          </c:extLst>
        </c:ser>
        <c:ser>
          <c:idx val="7"/>
          <c:order val="7"/>
          <c:tx>
            <c:strRef>
              <c:f>PPCI!$K$24</c:f>
              <c:strCache>
                <c:ptCount val="1"/>
                <c:pt idx="0">
                  <c:v>8</c:v>
                </c:pt>
              </c:strCache>
            </c:strRef>
          </c:tx>
          <c:spPr>
            <a:ln w="28575" cap="rnd">
              <a:solidFill>
                <a:schemeClr val="accent2">
                  <a:lumMod val="60000"/>
                </a:schemeClr>
              </a:solidFill>
              <a:round/>
            </a:ln>
            <a:effectLst/>
          </c:spPr>
          <c:marker>
            <c:symbol val="none"/>
          </c:marker>
          <c:cat>
            <c:numRef>
              <c:f>PPCI!$C$25:$C$34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PPCI!$K$25:$K$34</c:f>
              <c:numCache>
                <c:formatCode>_-* #,##0_-;\-* #,##0_-;_-* "-"??_-;_-@_-</c:formatCode>
                <c:ptCount val="10"/>
                <c:pt idx="0">
                  <c:v>1570.540677486008</c:v>
                </c:pt>
                <c:pt idx="1">
                  <c:v>1352.2008551338538</c:v>
                </c:pt>
                <c:pt idx="2">
                  <c:v>1725.4747530886405</c:v>
                </c:pt>
              </c:numCache>
            </c:numRef>
          </c:val>
          <c:smooth val="0"/>
          <c:extLst>
            <c:ext xmlns:c16="http://schemas.microsoft.com/office/drawing/2014/chart" uri="{C3380CC4-5D6E-409C-BE32-E72D297353CC}">
              <c16:uniqueId val="{00000007-C52F-403D-994F-E699C149A22F}"/>
            </c:ext>
          </c:extLst>
        </c:ser>
        <c:ser>
          <c:idx val="8"/>
          <c:order val="8"/>
          <c:tx>
            <c:strRef>
              <c:f>PPCI!$L$24</c:f>
              <c:strCache>
                <c:ptCount val="1"/>
                <c:pt idx="0">
                  <c:v>9</c:v>
                </c:pt>
              </c:strCache>
            </c:strRef>
          </c:tx>
          <c:spPr>
            <a:ln w="28575" cap="rnd">
              <a:solidFill>
                <a:schemeClr val="accent3">
                  <a:lumMod val="60000"/>
                </a:schemeClr>
              </a:solidFill>
              <a:round/>
            </a:ln>
            <a:effectLst/>
          </c:spPr>
          <c:marker>
            <c:symbol val="none"/>
          </c:marker>
          <c:cat>
            <c:numRef>
              <c:f>PPCI!$C$25:$C$34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PPCI!$L$25:$L$34</c:f>
              <c:numCache>
                <c:formatCode>_-* #,##0_-;\-* #,##0_-;_-* "-"??_-;_-@_-</c:formatCode>
                <c:ptCount val="10"/>
                <c:pt idx="0">
                  <c:v>1097.2718294690753</c:v>
                </c:pt>
                <c:pt idx="1">
                  <c:v>1702.0327872191301</c:v>
                </c:pt>
              </c:numCache>
            </c:numRef>
          </c:val>
          <c:smooth val="0"/>
          <c:extLst>
            <c:ext xmlns:c16="http://schemas.microsoft.com/office/drawing/2014/chart" uri="{C3380CC4-5D6E-409C-BE32-E72D297353CC}">
              <c16:uniqueId val="{00000008-C52F-403D-994F-E699C149A22F}"/>
            </c:ext>
          </c:extLst>
        </c:ser>
        <c:ser>
          <c:idx val="9"/>
          <c:order val="9"/>
          <c:tx>
            <c:strRef>
              <c:f>PPCI!$M$24</c:f>
              <c:strCache>
                <c:ptCount val="1"/>
                <c:pt idx="0">
                  <c:v>10</c:v>
                </c:pt>
              </c:strCache>
            </c:strRef>
          </c:tx>
          <c:spPr>
            <a:ln w="28575" cap="rnd">
              <a:solidFill>
                <a:schemeClr val="accent4">
                  <a:lumMod val="60000"/>
                </a:schemeClr>
              </a:solidFill>
              <a:round/>
            </a:ln>
            <a:effectLst/>
          </c:spPr>
          <c:marker>
            <c:symbol val="none"/>
          </c:marker>
          <c:cat>
            <c:numRef>
              <c:f>PPCI!$C$25:$C$34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PPCI!$M$25:$M$34</c:f>
              <c:numCache>
                <c:formatCode>_-* #,##0.000_-;\-* #,##0.000_-;_-* "-"??_-;_-@_-</c:formatCode>
                <c:ptCount val="10"/>
                <c:pt idx="0" formatCode="_-* #,##0_-;\-* #,##0_-;_-* &quot;-&quot;??_-;_-@_-">
                  <c:v>3551.9289310711788</c:v>
                </c:pt>
              </c:numCache>
            </c:numRef>
          </c:val>
          <c:smooth val="0"/>
          <c:extLst>
            <c:ext xmlns:c16="http://schemas.microsoft.com/office/drawing/2014/chart" uri="{C3380CC4-5D6E-409C-BE32-E72D297353CC}">
              <c16:uniqueId val="{00000009-C52F-403D-994F-E699C149A22F}"/>
            </c:ext>
          </c:extLst>
        </c:ser>
        <c:dLbls>
          <c:showLegendKey val="0"/>
          <c:showVal val="0"/>
          <c:showCatName val="0"/>
          <c:showSerName val="0"/>
          <c:showPercent val="0"/>
          <c:showBubbleSize val="0"/>
        </c:dLbls>
        <c:smooth val="0"/>
        <c:axId val="768414288"/>
        <c:axId val="768417568"/>
      </c:lineChart>
      <c:catAx>
        <c:axId val="7684142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68417568"/>
        <c:crosses val="autoZero"/>
        <c:auto val="1"/>
        <c:lblAlgn val="ctr"/>
        <c:lblOffset val="100"/>
        <c:noMultiLvlLbl val="0"/>
      </c:catAx>
      <c:valAx>
        <c:axId val="76841756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684142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Loss</a:t>
            </a:r>
            <a:r>
              <a:rPr lang="en-AU" baseline="0"/>
              <a:t> Ratios</a:t>
            </a:r>
            <a:br>
              <a:rPr lang="en-AU" baseline="0"/>
            </a:br>
            <a:r>
              <a:rPr lang="en-AU" baseline="0"/>
              <a:t>PPCI</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PPCI!$G$113</c:f>
              <c:strCache>
                <c:ptCount val="1"/>
                <c:pt idx="0">
                  <c:v>Loss Ratio</c:v>
                </c:pt>
              </c:strCache>
            </c:strRef>
          </c:tx>
          <c:spPr>
            <a:solidFill>
              <a:schemeClr val="accent1"/>
            </a:solidFill>
            <a:ln>
              <a:noFill/>
            </a:ln>
            <a:effectLst/>
          </c:spPr>
          <c:invertIfNegative val="0"/>
          <c:cat>
            <c:numRef>
              <c:f>PPCI!$C$115:$C$124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PPCI!$G$115:$G$124</c:f>
              <c:numCache>
                <c:formatCode>0.00%</c:formatCode>
                <c:ptCount val="10"/>
                <c:pt idx="0">
                  <c:v>0.45118967140735844</c:v>
                </c:pt>
                <c:pt idx="1">
                  <c:v>0.51003577235964026</c:v>
                </c:pt>
                <c:pt idx="2">
                  <c:v>0.65521026173748309</c:v>
                </c:pt>
                <c:pt idx="3">
                  <c:v>0.64933152674740191</c:v>
                </c:pt>
                <c:pt idx="4">
                  <c:v>0.73441327556161662</c:v>
                </c:pt>
                <c:pt idx="5">
                  <c:v>0.70558350369605749</c:v>
                </c:pt>
                <c:pt idx="6">
                  <c:v>0.58246983115539896</c:v>
                </c:pt>
                <c:pt idx="7">
                  <c:v>0.53398219786819046</c:v>
                </c:pt>
                <c:pt idx="8">
                  <c:v>0.51656549146470532</c:v>
                </c:pt>
                <c:pt idx="9">
                  <c:v>0.452440662365728</c:v>
                </c:pt>
              </c:numCache>
            </c:numRef>
          </c:val>
          <c:extLst>
            <c:ext xmlns:c16="http://schemas.microsoft.com/office/drawing/2014/chart" uri="{C3380CC4-5D6E-409C-BE32-E72D297353CC}">
              <c16:uniqueId val="{00000000-7D99-4A43-9C38-496EFD93C4EA}"/>
            </c:ext>
          </c:extLst>
        </c:ser>
        <c:dLbls>
          <c:showLegendKey val="0"/>
          <c:showVal val="0"/>
          <c:showCatName val="0"/>
          <c:showSerName val="0"/>
          <c:showPercent val="0"/>
          <c:showBubbleSize val="0"/>
        </c:dLbls>
        <c:gapWidth val="75"/>
        <c:overlap val="-25"/>
        <c:axId val="741065272"/>
        <c:axId val="741072816"/>
      </c:barChart>
      <c:lineChart>
        <c:grouping val="standard"/>
        <c:varyColors val="0"/>
        <c:ser>
          <c:idx val="1"/>
          <c:order val="1"/>
          <c:tx>
            <c:v>Average Loss Ratio</c:v>
          </c:tx>
          <c:spPr>
            <a:ln w="28575" cap="rnd">
              <a:solidFill>
                <a:schemeClr val="accent2"/>
              </a:solidFill>
              <a:round/>
            </a:ln>
            <a:effectLst/>
          </c:spPr>
          <c:marker>
            <c:symbol val="none"/>
          </c:marker>
          <c:cat>
            <c:numRef>
              <c:f>PPCI!$C$115:$C$124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PPCI!$H$115:$H$124</c:f>
              <c:numCache>
                <c:formatCode>0.00%</c:formatCode>
                <c:ptCount val="10"/>
                <c:pt idx="0">
                  <c:v>0.58448113141187219</c:v>
                </c:pt>
                <c:pt idx="1">
                  <c:v>0.58448113141187219</c:v>
                </c:pt>
                <c:pt idx="2">
                  <c:v>0.58448113141187219</c:v>
                </c:pt>
                <c:pt idx="3">
                  <c:v>0.58448113141187219</c:v>
                </c:pt>
                <c:pt idx="4">
                  <c:v>0.58448113141187219</c:v>
                </c:pt>
                <c:pt idx="5">
                  <c:v>0.58448113141187219</c:v>
                </c:pt>
                <c:pt idx="6">
                  <c:v>0.58448113141187219</c:v>
                </c:pt>
                <c:pt idx="7">
                  <c:v>0.58448113141187219</c:v>
                </c:pt>
                <c:pt idx="8">
                  <c:v>0.58448113141187219</c:v>
                </c:pt>
                <c:pt idx="9">
                  <c:v>0.58448113141187219</c:v>
                </c:pt>
              </c:numCache>
            </c:numRef>
          </c:val>
          <c:smooth val="0"/>
          <c:extLst>
            <c:ext xmlns:c16="http://schemas.microsoft.com/office/drawing/2014/chart" uri="{C3380CC4-5D6E-409C-BE32-E72D297353CC}">
              <c16:uniqueId val="{00000002-7D99-4A43-9C38-496EFD93C4EA}"/>
            </c:ext>
          </c:extLst>
        </c:ser>
        <c:dLbls>
          <c:showLegendKey val="0"/>
          <c:showVal val="0"/>
          <c:showCatName val="0"/>
          <c:showSerName val="0"/>
          <c:showPercent val="0"/>
          <c:showBubbleSize val="0"/>
        </c:dLbls>
        <c:marker val="1"/>
        <c:smooth val="0"/>
        <c:axId val="741065272"/>
        <c:axId val="741072816"/>
      </c:lineChart>
      <c:catAx>
        <c:axId val="741065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1072816"/>
        <c:crosses val="autoZero"/>
        <c:auto val="1"/>
        <c:lblAlgn val="ctr"/>
        <c:lblOffset val="100"/>
        <c:noMultiLvlLbl val="0"/>
      </c:catAx>
      <c:valAx>
        <c:axId val="74107281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10652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Payment</a:t>
            </a:r>
            <a:r>
              <a:rPr lang="en-AU" baseline="0"/>
              <a:t>s Per Claim Finalised</a:t>
            </a:r>
            <a:br>
              <a:rPr lang="en-AU" baseline="0"/>
            </a:br>
            <a:r>
              <a:rPr lang="en-AU" baseline="0"/>
              <a:t>Accident Years 2013 to 2017</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PPCF!$D$24</c:f>
              <c:strCache>
                <c:ptCount val="1"/>
                <c:pt idx="0">
                  <c:v>1</c:v>
                </c:pt>
              </c:strCache>
            </c:strRef>
          </c:tx>
          <c:spPr>
            <a:ln w="28575" cap="rnd">
              <a:solidFill>
                <a:schemeClr val="accent1"/>
              </a:solidFill>
              <a:round/>
            </a:ln>
            <a:effectLst/>
          </c:spPr>
          <c:marker>
            <c:symbol val="none"/>
          </c:marker>
          <c:cat>
            <c:numRef>
              <c:f>PPCF!$C$25:$C$29</c:f>
              <c:numCache>
                <c:formatCode>General</c:formatCode>
                <c:ptCount val="5"/>
                <c:pt idx="0">
                  <c:v>2013</c:v>
                </c:pt>
                <c:pt idx="1">
                  <c:v>2014</c:v>
                </c:pt>
                <c:pt idx="2">
                  <c:v>2015</c:v>
                </c:pt>
                <c:pt idx="3">
                  <c:v>2016</c:v>
                </c:pt>
                <c:pt idx="4">
                  <c:v>2017</c:v>
                </c:pt>
              </c:numCache>
            </c:numRef>
          </c:cat>
          <c:val>
            <c:numRef>
              <c:f>PPCF!$D$25:$D$29</c:f>
              <c:numCache>
                <c:formatCode>_-* #,##0_-;\-* #,##0_-;_-* "-"??_-;_-@_-</c:formatCode>
                <c:ptCount val="5"/>
                <c:pt idx="0">
                  <c:v>7832.9703655570365</c:v>
                </c:pt>
                <c:pt idx="1">
                  <c:v>9774.1154203252463</c:v>
                </c:pt>
                <c:pt idx="2">
                  <c:v>8114.9294805451209</c:v>
                </c:pt>
                <c:pt idx="3">
                  <c:v>8147.0703661314519</c:v>
                </c:pt>
                <c:pt idx="4">
                  <c:v>8385.7268481807296</c:v>
                </c:pt>
              </c:numCache>
            </c:numRef>
          </c:val>
          <c:smooth val="0"/>
          <c:extLst>
            <c:ext xmlns:c16="http://schemas.microsoft.com/office/drawing/2014/chart" uri="{C3380CC4-5D6E-409C-BE32-E72D297353CC}">
              <c16:uniqueId val="{00000000-DA08-4472-BD14-EB1A404544C4}"/>
            </c:ext>
          </c:extLst>
        </c:ser>
        <c:ser>
          <c:idx val="1"/>
          <c:order val="1"/>
          <c:tx>
            <c:strRef>
              <c:f>PPCF!$E$24</c:f>
              <c:strCache>
                <c:ptCount val="1"/>
                <c:pt idx="0">
                  <c:v>2</c:v>
                </c:pt>
              </c:strCache>
            </c:strRef>
          </c:tx>
          <c:spPr>
            <a:ln w="28575" cap="rnd">
              <a:solidFill>
                <a:schemeClr val="accent2"/>
              </a:solidFill>
              <a:round/>
            </a:ln>
            <a:effectLst/>
          </c:spPr>
          <c:marker>
            <c:symbol val="none"/>
          </c:marker>
          <c:cat>
            <c:numRef>
              <c:f>PPCF!$C$25:$C$29</c:f>
              <c:numCache>
                <c:formatCode>General</c:formatCode>
                <c:ptCount val="5"/>
                <c:pt idx="0">
                  <c:v>2013</c:v>
                </c:pt>
                <c:pt idx="1">
                  <c:v>2014</c:v>
                </c:pt>
                <c:pt idx="2">
                  <c:v>2015</c:v>
                </c:pt>
                <c:pt idx="3">
                  <c:v>2016</c:v>
                </c:pt>
                <c:pt idx="4">
                  <c:v>2017</c:v>
                </c:pt>
              </c:numCache>
            </c:numRef>
          </c:cat>
          <c:val>
            <c:numRef>
              <c:f>PPCF!$E$25:$E$29</c:f>
              <c:numCache>
                <c:formatCode>_-* #,##0_-;\-* #,##0_-;_-* "-"??_-;_-@_-</c:formatCode>
                <c:ptCount val="5"/>
                <c:pt idx="0">
                  <c:v>10366.368648937394</c:v>
                </c:pt>
                <c:pt idx="1">
                  <c:v>14847.215280215309</c:v>
                </c:pt>
                <c:pt idx="2">
                  <c:v>18448.949658754602</c:v>
                </c:pt>
                <c:pt idx="3">
                  <c:v>11727.913752989667</c:v>
                </c:pt>
                <c:pt idx="4">
                  <c:v>12610.900744117074</c:v>
                </c:pt>
              </c:numCache>
            </c:numRef>
          </c:val>
          <c:smooth val="0"/>
          <c:extLst>
            <c:ext xmlns:c16="http://schemas.microsoft.com/office/drawing/2014/chart" uri="{C3380CC4-5D6E-409C-BE32-E72D297353CC}">
              <c16:uniqueId val="{00000001-DA08-4472-BD14-EB1A404544C4}"/>
            </c:ext>
          </c:extLst>
        </c:ser>
        <c:ser>
          <c:idx val="2"/>
          <c:order val="2"/>
          <c:tx>
            <c:strRef>
              <c:f>PPCF!$F$24</c:f>
              <c:strCache>
                <c:ptCount val="1"/>
                <c:pt idx="0">
                  <c:v>3</c:v>
                </c:pt>
              </c:strCache>
            </c:strRef>
          </c:tx>
          <c:spPr>
            <a:ln w="28575" cap="rnd">
              <a:solidFill>
                <a:schemeClr val="accent3"/>
              </a:solidFill>
              <a:round/>
            </a:ln>
            <a:effectLst/>
          </c:spPr>
          <c:marker>
            <c:symbol val="none"/>
          </c:marker>
          <c:cat>
            <c:numRef>
              <c:f>PPCF!$C$25:$C$29</c:f>
              <c:numCache>
                <c:formatCode>General</c:formatCode>
                <c:ptCount val="5"/>
                <c:pt idx="0">
                  <c:v>2013</c:v>
                </c:pt>
                <c:pt idx="1">
                  <c:v>2014</c:v>
                </c:pt>
                <c:pt idx="2">
                  <c:v>2015</c:v>
                </c:pt>
                <c:pt idx="3">
                  <c:v>2016</c:v>
                </c:pt>
                <c:pt idx="4">
                  <c:v>2017</c:v>
                </c:pt>
              </c:numCache>
            </c:numRef>
          </c:cat>
          <c:val>
            <c:numRef>
              <c:f>PPCF!$F$25:$F$29</c:f>
              <c:numCache>
                <c:formatCode>_-* #,##0_-;\-* #,##0_-;_-* "-"??_-;_-@_-</c:formatCode>
                <c:ptCount val="5"/>
                <c:pt idx="0">
                  <c:v>48799.361791164425</c:v>
                </c:pt>
                <c:pt idx="1">
                  <c:v>47160.202340198623</c:v>
                </c:pt>
                <c:pt idx="2">
                  <c:v>61632.297534598853</c:v>
                </c:pt>
                <c:pt idx="3">
                  <c:v>56381.100599736536</c:v>
                </c:pt>
                <c:pt idx="4">
                  <c:v>50033.268332349886</c:v>
                </c:pt>
              </c:numCache>
            </c:numRef>
          </c:val>
          <c:smooth val="0"/>
          <c:extLst>
            <c:ext xmlns:c16="http://schemas.microsoft.com/office/drawing/2014/chart" uri="{C3380CC4-5D6E-409C-BE32-E72D297353CC}">
              <c16:uniqueId val="{00000002-DA08-4472-BD14-EB1A404544C4}"/>
            </c:ext>
          </c:extLst>
        </c:ser>
        <c:ser>
          <c:idx val="3"/>
          <c:order val="3"/>
          <c:tx>
            <c:strRef>
              <c:f>PPCF!$G$24</c:f>
              <c:strCache>
                <c:ptCount val="1"/>
                <c:pt idx="0">
                  <c:v>4</c:v>
                </c:pt>
              </c:strCache>
            </c:strRef>
          </c:tx>
          <c:spPr>
            <a:ln w="28575" cap="rnd">
              <a:solidFill>
                <a:schemeClr val="accent4"/>
              </a:solidFill>
              <a:round/>
            </a:ln>
            <a:effectLst/>
          </c:spPr>
          <c:marker>
            <c:symbol val="none"/>
          </c:marker>
          <c:cat>
            <c:numRef>
              <c:f>PPCF!$C$25:$C$29</c:f>
              <c:numCache>
                <c:formatCode>General</c:formatCode>
                <c:ptCount val="5"/>
                <c:pt idx="0">
                  <c:v>2013</c:v>
                </c:pt>
                <c:pt idx="1">
                  <c:v>2014</c:v>
                </c:pt>
                <c:pt idx="2">
                  <c:v>2015</c:v>
                </c:pt>
                <c:pt idx="3">
                  <c:v>2016</c:v>
                </c:pt>
                <c:pt idx="4">
                  <c:v>2017</c:v>
                </c:pt>
              </c:numCache>
            </c:numRef>
          </c:cat>
          <c:val>
            <c:numRef>
              <c:f>PPCF!$G$25:$G$29</c:f>
              <c:numCache>
                <c:formatCode>_-* #,##0_-;\-* #,##0_-;_-* "-"??_-;_-@_-</c:formatCode>
                <c:ptCount val="5"/>
                <c:pt idx="0">
                  <c:v>103615.87882244251</c:v>
                </c:pt>
                <c:pt idx="1">
                  <c:v>104010.40267505913</c:v>
                </c:pt>
                <c:pt idx="2">
                  <c:v>122968.05952452673</c:v>
                </c:pt>
                <c:pt idx="3">
                  <c:v>126428.76225424329</c:v>
                </c:pt>
                <c:pt idx="4">
                  <c:v>112947.85424890455</c:v>
                </c:pt>
              </c:numCache>
            </c:numRef>
          </c:val>
          <c:smooth val="0"/>
          <c:extLst>
            <c:ext xmlns:c16="http://schemas.microsoft.com/office/drawing/2014/chart" uri="{C3380CC4-5D6E-409C-BE32-E72D297353CC}">
              <c16:uniqueId val="{00000003-DA08-4472-BD14-EB1A404544C4}"/>
            </c:ext>
          </c:extLst>
        </c:ser>
        <c:ser>
          <c:idx val="4"/>
          <c:order val="4"/>
          <c:tx>
            <c:strRef>
              <c:f>PPCF!$H$24</c:f>
              <c:strCache>
                <c:ptCount val="1"/>
                <c:pt idx="0">
                  <c:v>5</c:v>
                </c:pt>
              </c:strCache>
            </c:strRef>
          </c:tx>
          <c:spPr>
            <a:ln w="28575" cap="rnd">
              <a:solidFill>
                <a:schemeClr val="accent5"/>
              </a:solidFill>
              <a:round/>
            </a:ln>
            <a:effectLst/>
          </c:spPr>
          <c:marker>
            <c:symbol val="none"/>
          </c:marker>
          <c:cat>
            <c:numRef>
              <c:f>PPCF!$C$25:$C$29</c:f>
              <c:numCache>
                <c:formatCode>General</c:formatCode>
                <c:ptCount val="5"/>
                <c:pt idx="0">
                  <c:v>2013</c:v>
                </c:pt>
                <c:pt idx="1">
                  <c:v>2014</c:v>
                </c:pt>
                <c:pt idx="2">
                  <c:v>2015</c:v>
                </c:pt>
                <c:pt idx="3">
                  <c:v>2016</c:v>
                </c:pt>
                <c:pt idx="4">
                  <c:v>2017</c:v>
                </c:pt>
              </c:numCache>
            </c:numRef>
          </c:cat>
          <c:val>
            <c:numRef>
              <c:f>PPCF!$H$25:$H$29</c:f>
              <c:numCache>
                <c:formatCode>_-* #,##0_-;\-* #,##0_-;_-* "-"??_-;_-@_-</c:formatCode>
                <c:ptCount val="5"/>
                <c:pt idx="0">
                  <c:v>157500.81615066537</c:v>
                </c:pt>
                <c:pt idx="1">
                  <c:v>114354.16167652261</c:v>
                </c:pt>
                <c:pt idx="2">
                  <c:v>205416.28391054328</c:v>
                </c:pt>
                <c:pt idx="3">
                  <c:v>134763.06611323997</c:v>
                </c:pt>
                <c:pt idx="4">
                  <c:v>140131.22027597399</c:v>
                </c:pt>
              </c:numCache>
            </c:numRef>
          </c:val>
          <c:smooth val="0"/>
          <c:extLst>
            <c:ext xmlns:c16="http://schemas.microsoft.com/office/drawing/2014/chart" uri="{C3380CC4-5D6E-409C-BE32-E72D297353CC}">
              <c16:uniqueId val="{00000004-DA08-4472-BD14-EB1A404544C4}"/>
            </c:ext>
          </c:extLst>
        </c:ser>
        <c:ser>
          <c:idx val="5"/>
          <c:order val="5"/>
          <c:tx>
            <c:strRef>
              <c:f>PPCF!$I$24</c:f>
              <c:strCache>
                <c:ptCount val="1"/>
                <c:pt idx="0">
                  <c:v>6</c:v>
                </c:pt>
              </c:strCache>
            </c:strRef>
          </c:tx>
          <c:spPr>
            <a:ln w="28575" cap="rnd">
              <a:solidFill>
                <a:schemeClr val="accent6"/>
              </a:solidFill>
              <a:round/>
            </a:ln>
            <a:effectLst/>
          </c:spPr>
          <c:marker>
            <c:symbol val="none"/>
          </c:marker>
          <c:cat>
            <c:numRef>
              <c:f>PPCF!$C$25:$C$29</c:f>
              <c:numCache>
                <c:formatCode>General</c:formatCode>
                <c:ptCount val="5"/>
                <c:pt idx="0">
                  <c:v>2013</c:v>
                </c:pt>
                <c:pt idx="1">
                  <c:v>2014</c:v>
                </c:pt>
                <c:pt idx="2">
                  <c:v>2015</c:v>
                </c:pt>
                <c:pt idx="3">
                  <c:v>2016</c:v>
                </c:pt>
                <c:pt idx="4">
                  <c:v>2017</c:v>
                </c:pt>
              </c:numCache>
            </c:numRef>
          </c:cat>
          <c:val>
            <c:numRef>
              <c:f>PPCF!$I$25:$I$29</c:f>
              <c:numCache>
                <c:formatCode>_-* #,##0_-;\-* #,##0_-;_-* "-"??_-;_-@_-</c:formatCode>
                <c:ptCount val="5"/>
                <c:pt idx="0">
                  <c:v>161530.04749254577</c:v>
                </c:pt>
                <c:pt idx="1">
                  <c:v>260219.91170996055</c:v>
                </c:pt>
                <c:pt idx="2">
                  <c:v>224962.49782460617</c:v>
                </c:pt>
                <c:pt idx="3">
                  <c:v>159880.99623548982</c:v>
                </c:pt>
                <c:pt idx="4">
                  <c:v>223553.56168406588</c:v>
                </c:pt>
              </c:numCache>
            </c:numRef>
          </c:val>
          <c:smooth val="0"/>
          <c:extLst>
            <c:ext xmlns:c16="http://schemas.microsoft.com/office/drawing/2014/chart" uri="{C3380CC4-5D6E-409C-BE32-E72D297353CC}">
              <c16:uniqueId val="{00000005-DA08-4472-BD14-EB1A404544C4}"/>
            </c:ext>
          </c:extLst>
        </c:ser>
        <c:ser>
          <c:idx val="6"/>
          <c:order val="6"/>
          <c:tx>
            <c:strRef>
              <c:f>PPCF!$J$24</c:f>
              <c:strCache>
                <c:ptCount val="1"/>
                <c:pt idx="0">
                  <c:v>7</c:v>
                </c:pt>
              </c:strCache>
            </c:strRef>
          </c:tx>
          <c:spPr>
            <a:ln w="28575" cap="rnd">
              <a:solidFill>
                <a:schemeClr val="accent1">
                  <a:lumMod val="60000"/>
                </a:schemeClr>
              </a:solidFill>
              <a:round/>
            </a:ln>
            <a:effectLst/>
          </c:spPr>
          <c:marker>
            <c:symbol val="none"/>
          </c:marker>
          <c:cat>
            <c:numRef>
              <c:f>PPCF!$C$25:$C$29</c:f>
              <c:numCache>
                <c:formatCode>General</c:formatCode>
                <c:ptCount val="5"/>
                <c:pt idx="0">
                  <c:v>2013</c:v>
                </c:pt>
                <c:pt idx="1">
                  <c:v>2014</c:v>
                </c:pt>
                <c:pt idx="2">
                  <c:v>2015</c:v>
                </c:pt>
                <c:pt idx="3">
                  <c:v>2016</c:v>
                </c:pt>
                <c:pt idx="4">
                  <c:v>2017</c:v>
                </c:pt>
              </c:numCache>
            </c:numRef>
          </c:cat>
          <c:val>
            <c:numRef>
              <c:f>PPCF!$J$25:$J$28</c:f>
              <c:numCache>
                <c:formatCode>_-* #,##0_-;\-* #,##0_-;_-* "-"??_-;_-@_-</c:formatCode>
                <c:ptCount val="4"/>
                <c:pt idx="0">
                  <c:v>197404.68510987479</c:v>
                </c:pt>
                <c:pt idx="1">
                  <c:v>271862.42639635236</c:v>
                </c:pt>
                <c:pt idx="2">
                  <c:v>182182.40629500261</c:v>
                </c:pt>
                <c:pt idx="3">
                  <c:v>214148.58092898721</c:v>
                </c:pt>
              </c:numCache>
            </c:numRef>
          </c:val>
          <c:smooth val="0"/>
          <c:extLst>
            <c:ext xmlns:c16="http://schemas.microsoft.com/office/drawing/2014/chart" uri="{C3380CC4-5D6E-409C-BE32-E72D297353CC}">
              <c16:uniqueId val="{00000006-DA08-4472-BD14-EB1A404544C4}"/>
            </c:ext>
          </c:extLst>
        </c:ser>
        <c:ser>
          <c:idx val="7"/>
          <c:order val="7"/>
          <c:tx>
            <c:strRef>
              <c:f>PPCF!$K$24</c:f>
              <c:strCache>
                <c:ptCount val="1"/>
                <c:pt idx="0">
                  <c:v>8</c:v>
                </c:pt>
              </c:strCache>
            </c:strRef>
          </c:tx>
          <c:spPr>
            <a:ln w="28575" cap="rnd">
              <a:solidFill>
                <a:schemeClr val="accent2">
                  <a:lumMod val="60000"/>
                </a:schemeClr>
              </a:solidFill>
              <a:round/>
            </a:ln>
            <a:effectLst/>
          </c:spPr>
          <c:marker>
            <c:symbol val="none"/>
          </c:marker>
          <c:cat>
            <c:numRef>
              <c:f>PPCF!$C$25:$C$29</c:f>
              <c:numCache>
                <c:formatCode>General</c:formatCode>
                <c:ptCount val="5"/>
                <c:pt idx="0">
                  <c:v>2013</c:v>
                </c:pt>
                <c:pt idx="1">
                  <c:v>2014</c:v>
                </c:pt>
                <c:pt idx="2">
                  <c:v>2015</c:v>
                </c:pt>
                <c:pt idx="3">
                  <c:v>2016</c:v>
                </c:pt>
                <c:pt idx="4">
                  <c:v>2017</c:v>
                </c:pt>
              </c:numCache>
            </c:numRef>
          </c:cat>
          <c:val>
            <c:numRef>
              <c:f>PPCF!$K$25:$K$27</c:f>
              <c:numCache>
                <c:formatCode>_-* #,##0_-;\-* #,##0_-;_-* "-"??_-;_-@_-</c:formatCode>
                <c:ptCount val="3"/>
                <c:pt idx="0">
                  <c:v>251461.01291748194</c:v>
                </c:pt>
                <c:pt idx="1">
                  <c:v>177814.41245010178</c:v>
                </c:pt>
                <c:pt idx="2">
                  <c:v>174081.23064494284</c:v>
                </c:pt>
              </c:numCache>
            </c:numRef>
          </c:val>
          <c:smooth val="0"/>
          <c:extLst>
            <c:ext xmlns:c16="http://schemas.microsoft.com/office/drawing/2014/chart" uri="{C3380CC4-5D6E-409C-BE32-E72D297353CC}">
              <c16:uniqueId val="{00000007-DA08-4472-BD14-EB1A404544C4}"/>
            </c:ext>
          </c:extLst>
        </c:ser>
        <c:ser>
          <c:idx val="8"/>
          <c:order val="8"/>
          <c:tx>
            <c:strRef>
              <c:f>PPCF!$L$24</c:f>
              <c:strCache>
                <c:ptCount val="1"/>
                <c:pt idx="0">
                  <c:v>9</c:v>
                </c:pt>
              </c:strCache>
            </c:strRef>
          </c:tx>
          <c:spPr>
            <a:ln w="28575" cap="rnd">
              <a:solidFill>
                <a:schemeClr val="accent3">
                  <a:lumMod val="60000"/>
                </a:schemeClr>
              </a:solidFill>
              <a:round/>
            </a:ln>
            <a:effectLst/>
          </c:spPr>
          <c:marker>
            <c:symbol val="none"/>
          </c:marker>
          <c:cat>
            <c:numRef>
              <c:f>PPCF!$C$25:$C$29</c:f>
              <c:numCache>
                <c:formatCode>General</c:formatCode>
                <c:ptCount val="5"/>
                <c:pt idx="0">
                  <c:v>2013</c:v>
                </c:pt>
                <c:pt idx="1">
                  <c:v>2014</c:v>
                </c:pt>
                <c:pt idx="2">
                  <c:v>2015</c:v>
                </c:pt>
                <c:pt idx="3">
                  <c:v>2016</c:v>
                </c:pt>
                <c:pt idx="4">
                  <c:v>2017</c:v>
                </c:pt>
              </c:numCache>
            </c:numRef>
          </c:cat>
          <c:val>
            <c:numRef>
              <c:f>PPCF!$L$25:$L$26</c:f>
              <c:numCache>
                <c:formatCode>_-* #,##0_-;\-* #,##0_-;_-* "-"??_-;_-@_-</c:formatCode>
                <c:ptCount val="2"/>
                <c:pt idx="0">
                  <c:v>316233.74125298753</c:v>
                </c:pt>
                <c:pt idx="1">
                  <c:v>298423.08202575415</c:v>
                </c:pt>
              </c:numCache>
            </c:numRef>
          </c:val>
          <c:smooth val="0"/>
          <c:extLst>
            <c:ext xmlns:c16="http://schemas.microsoft.com/office/drawing/2014/chart" uri="{C3380CC4-5D6E-409C-BE32-E72D297353CC}">
              <c16:uniqueId val="{00000008-DA08-4472-BD14-EB1A404544C4}"/>
            </c:ext>
          </c:extLst>
        </c:ser>
        <c:ser>
          <c:idx val="9"/>
          <c:order val="9"/>
          <c:tx>
            <c:strRef>
              <c:f>PPCF!$M$24</c:f>
              <c:strCache>
                <c:ptCount val="1"/>
                <c:pt idx="0">
                  <c:v>10</c:v>
                </c:pt>
              </c:strCache>
            </c:strRef>
          </c:tx>
          <c:spPr>
            <a:ln w="28575" cap="rnd">
              <a:solidFill>
                <a:schemeClr val="accent4">
                  <a:lumMod val="60000"/>
                </a:schemeClr>
              </a:solidFill>
              <a:round/>
            </a:ln>
            <a:effectLst/>
          </c:spPr>
          <c:marker>
            <c:symbol val="none"/>
          </c:marker>
          <c:cat>
            <c:numRef>
              <c:f>PPCF!$C$25:$C$29</c:f>
              <c:numCache>
                <c:formatCode>General</c:formatCode>
                <c:ptCount val="5"/>
                <c:pt idx="0">
                  <c:v>2013</c:v>
                </c:pt>
                <c:pt idx="1">
                  <c:v>2014</c:v>
                </c:pt>
                <c:pt idx="2">
                  <c:v>2015</c:v>
                </c:pt>
                <c:pt idx="3">
                  <c:v>2016</c:v>
                </c:pt>
                <c:pt idx="4">
                  <c:v>2017</c:v>
                </c:pt>
              </c:numCache>
            </c:numRef>
          </c:cat>
          <c:val>
            <c:numRef>
              <c:f>PPCF!$M$25</c:f>
              <c:numCache>
                <c:formatCode>_-* #,##0_-;\-* #,##0_-;_-* "-"??_-;_-@_-</c:formatCode>
                <c:ptCount val="1"/>
                <c:pt idx="0">
                  <c:v>1023665.9179347137</c:v>
                </c:pt>
              </c:numCache>
            </c:numRef>
          </c:val>
          <c:smooth val="0"/>
          <c:extLst>
            <c:ext xmlns:c16="http://schemas.microsoft.com/office/drawing/2014/chart" uri="{C3380CC4-5D6E-409C-BE32-E72D297353CC}">
              <c16:uniqueId val="{00000009-DA08-4472-BD14-EB1A404544C4}"/>
            </c:ext>
          </c:extLst>
        </c:ser>
        <c:dLbls>
          <c:showLegendKey val="0"/>
          <c:showVal val="0"/>
          <c:showCatName val="0"/>
          <c:showSerName val="0"/>
          <c:showPercent val="0"/>
          <c:showBubbleSize val="0"/>
        </c:dLbls>
        <c:smooth val="0"/>
        <c:axId val="712061272"/>
        <c:axId val="712061600"/>
      </c:lineChart>
      <c:catAx>
        <c:axId val="712061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2061600"/>
        <c:crosses val="autoZero"/>
        <c:auto val="1"/>
        <c:lblAlgn val="ctr"/>
        <c:lblOffset val="100"/>
        <c:noMultiLvlLbl val="0"/>
      </c:catAx>
      <c:valAx>
        <c:axId val="712061600"/>
        <c:scaling>
          <c:orientation val="minMax"/>
          <c:max val="350000"/>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20612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Payments</a:t>
            </a:r>
            <a:r>
              <a:rPr lang="en-AU" baseline="0"/>
              <a:t> Per Claim Finalised</a:t>
            </a:r>
            <a:br>
              <a:rPr lang="en-AU" baseline="0"/>
            </a:br>
            <a:r>
              <a:rPr lang="en-AU" baseline="0"/>
              <a:t>Accident Years 2018 to 2022</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PPCF!$D$24</c:f>
              <c:strCache>
                <c:ptCount val="1"/>
                <c:pt idx="0">
                  <c:v>1</c:v>
                </c:pt>
              </c:strCache>
            </c:strRef>
          </c:tx>
          <c:spPr>
            <a:ln w="28575" cap="rnd">
              <a:solidFill>
                <a:schemeClr val="accent1"/>
              </a:solidFill>
              <a:round/>
            </a:ln>
            <a:effectLst/>
          </c:spPr>
          <c:marker>
            <c:symbol val="none"/>
          </c:marker>
          <c:cat>
            <c:numRef>
              <c:f>PPCF!$C$30:$C$34</c:f>
              <c:numCache>
                <c:formatCode>General</c:formatCode>
                <c:ptCount val="5"/>
                <c:pt idx="0">
                  <c:v>2018</c:v>
                </c:pt>
                <c:pt idx="1">
                  <c:v>2019</c:v>
                </c:pt>
                <c:pt idx="2">
                  <c:v>2020</c:v>
                </c:pt>
                <c:pt idx="3">
                  <c:v>2021</c:v>
                </c:pt>
                <c:pt idx="4">
                  <c:v>2022</c:v>
                </c:pt>
              </c:numCache>
            </c:numRef>
          </c:cat>
          <c:val>
            <c:numRef>
              <c:f>PPCF!$D$30:$D$34</c:f>
              <c:numCache>
                <c:formatCode>_-* #,##0_-;\-* #,##0_-;_-* "-"??_-;_-@_-</c:formatCode>
                <c:ptCount val="5"/>
                <c:pt idx="0">
                  <c:v>9999.5477374350048</c:v>
                </c:pt>
                <c:pt idx="1">
                  <c:v>8412.5421154354935</c:v>
                </c:pt>
                <c:pt idx="2">
                  <c:v>7112.941741526407</c:v>
                </c:pt>
                <c:pt idx="3">
                  <c:v>7391.6438100511705</c:v>
                </c:pt>
                <c:pt idx="4">
                  <c:v>7482.9624458441376</c:v>
                </c:pt>
              </c:numCache>
            </c:numRef>
          </c:val>
          <c:smooth val="0"/>
          <c:extLst>
            <c:ext xmlns:c16="http://schemas.microsoft.com/office/drawing/2014/chart" uri="{C3380CC4-5D6E-409C-BE32-E72D297353CC}">
              <c16:uniqueId val="{00000000-6F18-4518-8E12-4CB9D240D0D0}"/>
            </c:ext>
          </c:extLst>
        </c:ser>
        <c:ser>
          <c:idx val="1"/>
          <c:order val="1"/>
          <c:tx>
            <c:strRef>
              <c:f>PPCF!$E$24</c:f>
              <c:strCache>
                <c:ptCount val="1"/>
                <c:pt idx="0">
                  <c:v>2</c:v>
                </c:pt>
              </c:strCache>
            </c:strRef>
          </c:tx>
          <c:spPr>
            <a:ln w="28575" cap="rnd">
              <a:solidFill>
                <a:schemeClr val="accent2"/>
              </a:solidFill>
              <a:round/>
            </a:ln>
            <a:effectLst/>
          </c:spPr>
          <c:marker>
            <c:symbol val="none"/>
          </c:marker>
          <c:cat>
            <c:numRef>
              <c:f>PPCF!$C$30:$C$34</c:f>
              <c:numCache>
                <c:formatCode>General</c:formatCode>
                <c:ptCount val="5"/>
                <c:pt idx="0">
                  <c:v>2018</c:v>
                </c:pt>
                <c:pt idx="1">
                  <c:v>2019</c:v>
                </c:pt>
                <c:pt idx="2">
                  <c:v>2020</c:v>
                </c:pt>
                <c:pt idx="3">
                  <c:v>2021</c:v>
                </c:pt>
                <c:pt idx="4">
                  <c:v>2022</c:v>
                </c:pt>
              </c:numCache>
            </c:numRef>
          </c:cat>
          <c:val>
            <c:numRef>
              <c:f>PPCF!$E$30:$E$33</c:f>
              <c:numCache>
                <c:formatCode>_-* #,##0_-;\-* #,##0_-;_-* "-"??_-;_-@_-</c:formatCode>
                <c:ptCount val="4"/>
                <c:pt idx="0">
                  <c:v>13982.031776626085</c:v>
                </c:pt>
                <c:pt idx="1">
                  <c:v>14222.40785239439</c:v>
                </c:pt>
                <c:pt idx="2">
                  <c:v>18282.574633319549</c:v>
                </c:pt>
                <c:pt idx="3">
                  <c:v>14086.103398875872</c:v>
                </c:pt>
              </c:numCache>
            </c:numRef>
          </c:val>
          <c:smooth val="0"/>
          <c:extLst>
            <c:ext xmlns:c16="http://schemas.microsoft.com/office/drawing/2014/chart" uri="{C3380CC4-5D6E-409C-BE32-E72D297353CC}">
              <c16:uniqueId val="{00000001-6F18-4518-8E12-4CB9D240D0D0}"/>
            </c:ext>
          </c:extLst>
        </c:ser>
        <c:ser>
          <c:idx val="2"/>
          <c:order val="2"/>
          <c:tx>
            <c:strRef>
              <c:f>PPCF!$F$24</c:f>
              <c:strCache>
                <c:ptCount val="1"/>
                <c:pt idx="0">
                  <c:v>3</c:v>
                </c:pt>
              </c:strCache>
            </c:strRef>
          </c:tx>
          <c:spPr>
            <a:ln w="28575" cap="rnd">
              <a:solidFill>
                <a:schemeClr val="accent3"/>
              </a:solidFill>
              <a:round/>
            </a:ln>
            <a:effectLst/>
          </c:spPr>
          <c:marker>
            <c:symbol val="none"/>
          </c:marker>
          <c:cat>
            <c:numRef>
              <c:f>PPCF!$C$30:$C$34</c:f>
              <c:numCache>
                <c:formatCode>General</c:formatCode>
                <c:ptCount val="5"/>
                <c:pt idx="0">
                  <c:v>2018</c:v>
                </c:pt>
                <c:pt idx="1">
                  <c:v>2019</c:v>
                </c:pt>
                <c:pt idx="2">
                  <c:v>2020</c:v>
                </c:pt>
                <c:pt idx="3">
                  <c:v>2021</c:v>
                </c:pt>
                <c:pt idx="4">
                  <c:v>2022</c:v>
                </c:pt>
              </c:numCache>
            </c:numRef>
          </c:cat>
          <c:val>
            <c:numRef>
              <c:f>PPCF!$F$30:$F$32</c:f>
              <c:numCache>
                <c:formatCode>_-* #,##0_-;\-* #,##0_-;_-* "-"??_-;_-@_-</c:formatCode>
                <c:ptCount val="3"/>
                <c:pt idx="0">
                  <c:v>48129.585294519573</c:v>
                </c:pt>
                <c:pt idx="1">
                  <c:v>54627.18890419112</c:v>
                </c:pt>
                <c:pt idx="2">
                  <c:v>72553.763014089011</c:v>
                </c:pt>
              </c:numCache>
            </c:numRef>
          </c:val>
          <c:smooth val="0"/>
          <c:extLst>
            <c:ext xmlns:c16="http://schemas.microsoft.com/office/drawing/2014/chart" uri="{C3380CC4-5D6E-409C-BE32-E72D297353CC}">
              <c16:uniqueId val="{00000002-6F18-4518-8E12-4CB9D240D0D0}"/>
            </c:ext>
          </c:extLst>
        </c:ser>
        <c:ser>
          <c:idx val="3"/>
          <c:order val="3"/>
          <c:tx>
            <c:strRef>
              <c:f>PPCF!$G$24</c:f>
              <c:strCache>
                <c:ptCount val="1"/>
                <c:pt idx="0">
                  <c:v>4</c:v>
                </c:pt>
              </c:strCache>
            </c:strRef>
          </c:tx>
          <c:spPr>
            <a:ln w="28575" cap="rnd">
              <a:solidFill>
                <a:schemeClr val="accent4"/>
              </a:solidFill>
              <a:round/>
            </a:ln>
            <a:effectLst/>
          </c:spPr>
          <c:marker>
            <c:symbol val="none"/>
          </c:marker>
          <c:cat>
            <c:numRef>
              <c:f>PPCF!$C$30:$C$34</c:f>
              <c:numCache>
                <c:formatCode>General</c:formatCode>
                <c:ptCount val="5"/>
                <c:pt idx="0">
                  <c:v>2018</c:v>
                </c:pt>
                <c:pt idx="1">
                  <c:v>2019</c:v>
                </c:pt>
                <c:pt idx="2">
                  <c:v>2020</c:v>
                </c:pt>
                <c:pt idx="3">
                  <c:v>2021</c:v>
                </c:pt>
                <c:pt idx="4">
                  <c:v>2022</c:v>
                </c:pt>
              </c:numCache>
            </c:numRef>
          </c:cat>
          <c:val>
            <c:numRef>
              <c:f>PPCF!$G$30:$G$31</c:f>
              <c:numCache>
                <c:formatCode>_-* #,##0_-;\-* #,##0_-;_-* "-"??_-;_-@_-</c:formatCode>
                <c:ptCount val="2"/>
                <c:pt idx="0">
                  <c:v>119882.04160011785</c:v>
                </c:pt>
                <c:pt idx="1">
                  <c:v>112269.43818423328</c:v>
                </c:pt>
              </c:numCache>
            </c:numRef>
          </c:val>
          <c:smooth val="0"/>
          <c:extLst>
            <c:ext xmlns:c16="http://schemas.microsoft.com/office/drawing/2014/chart" uri="{C3380CC4-5D6E-409C-BE32-E72D297353CC}">
              <c16:uniqueId val="{00000003-6F18-4518-8E12-4CB9D240D0D0}"/>
            </c:ext>
          </c:extLst>
        </c:ser>
        <c:ser>
          <c:idx val="4"/>
          <c:order val="4"/>
          <c:tx>
            <c:strRef>
              <c:f>PPCF!$H$24</c:f>
              <c:strCache>
                <c:ptCount val="1"/>
                <c:pt idx="0">
                  <c:v>5</c:v>
                </c:pt>
              </c:strCache>
            </c:strRef>
          </c:tx>
          <c:spPr>
            <a:ln w="28575" cap="rnd">
              <a:solidFill>
                <a:schemeClr val="accent5"/>
              </a:solidFill>
              <a:round/>
            </a:ln>
            <a:effectLst/>
          </c:spPr>
          <c:marker>
            <c:symbol val="none"/>
          </c:marker>
          <c:cat>
            <c:numRef>
              <c:f>PPCF!$C$30:$C$34</c:f>
              <c:numCache>
                <c:formatCode>General</c:formatCode>
                <c:ptCount val="5"/>
                <c:pt idx="0">
                  <c:v>2018</c:v>
                </c:pt>
                <c:pt idx="1">
                  <c:v>2019</c:v>
                </c:pt>
                <c:pt idx="2">
                  <c:v>2020</c:v>
                </c:pt>
                <c:pt idx="3">
                  <c:v>2021</c:v>
                </c:pt>
                <c:pt idx="4">
                  <c:v>2022</c:v>
                </c:pt>
              </c:numCache>
            </c:numRef>
          </c:cat>
          <c:val>
            <c:numRef>
              <c:f>PPCF!$H$30</c:f>
              <c:numCache>
                <c:formatCode>_-* #,##0_-;\-* #,##0_-;_-* "-"??_-;_-@_-</c:formatCode>
                <c:ptCount val="1"/>
                <c:pt idx="0">
                  <c:v>140361.54167277378</c:v>
                </c:pt>
              </c:numCache>
            </c:numRef>
          </c:val>
          <c:smooth val="0"/>
          <c:extLst>
            <c:ext xmlns:c16="http://schemas.microsoft.com/office/drawing/2014/chart" uri="{C3380CC4-5D6E-409C-BE32-E72D297353CC}">
              <c16:uniqueId val="{00000004-6F18-4518-8E12-4CB9D240D0D0}"/>
            </c:ext>
          </c:extLst>
        </c:ser>
        <c:dLbls>
          <c:showLegendKey val="0"/>
          <c:showVal val="0"/>
          <c:showCatName val="0"/>
          <c:showSerName val="0"/>
          <c:showPercent val="0"/>
          <c:showBubbleSize val="0"/>
        </c:dLbls>
        <c:smooth val="0"/>
        <c:axId val="302875080"/>
        <c:axId val="302877048"/>
      </c:lineChart>
      <c:catAx>
        <c:axId val="3028750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2877048"/>
        <c:crosses val="autoZero"/>
        <c:auto val="1"/>
        <c:lblAlgn val="ctr"/>
        <c:lblOffset val="100"/>
        <c:noMultiLvlLbl val="0"/>
      </c:catAx>
      <c:valAx>
        <c:axId val="302877048"/>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28750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baseline="0"/>
              <a:t>Payments Per Claim Finalised</a:t>
            </a:r>
            <a:br>
              <a:rPr lang="en-AU" baseline="0"/>
            </a:br>
            <a:r>
              <a:rPr lang="en-AU" baseline="0"/>
              <a:t>Selected</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PPCF!$C$36</c:f>
              <c:strCache>
                <c:ptCount val="1"/>
                <c:pt idx="0">
                  <c:v>Average all</c:v>
                </c:pt>
              </c:strCache>
            </c:strRef>
          </c:tx>
          <c:spPr>
            <a:ln w="28575" cap="rnd">
              <a:solidFill>
                <a:schemeClr val="accent1"/>
              </a:solidFill>
              <a:round/>
            </a:ln>
            <a:effectLst/>
          </c:spPr>
          <c:marker>
            <c:symbol val="none"/>
          </c:marker>
          <c:cat>
            <c:numRef>
              <c:f>PPCF!$D$50:$Z$50</c:f>
              <c:numCache>
                <c:formatCode>General</c:formatCode>
                <c:ptCount val="2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numCache>
            </c:numRef>
          </c:cat>
          <c:val>
            <c:numRef>
              <c:f>PPCF!$D$36:$M$36</c:f>
              <c:numCache>
                <c:formatCode>_-* #,##0_-;\-* #,##0_-;_-* "-"??_-;_-@_-</c:formatCode>
                <c:ptCount val="10"/>
                <c:pt idx="0">
                  <c:v>8357.5539121513284</c:v>
                </c:pt>
                <c:pt idx="1">
                  <c:v>14085.232502527146</c:v>
                </c:pt>
                <c:pt idx="2">
                  <c:v>54210.244432426713</c:v>
                </c:pt>
                <c:pt idx="3">
                  <c:v>115542.56014057723</c:v>
                </c:pt>
                <c:pt idx="4">
                  <c:v>147388.64971230013</c:v>
                </c:pt>
                <c:pt idx="5">
                  <c:v>205125.84022726963</c:v>
                </c:pt>
                <c:pt idx="6">
                  <c:v>213136.05532667061</c:v>
                </c:pt>
                <c:pt idx="7">
                  <c:v>193086.77480173152</c:v>
                </c:pt>
                <c:pt idx="8">
                  <c:v>304784.03174976603</c:v>
                </c:pt>
                <c:pt idx="9">
                  <c:v>1023665.9179347137</c:v>
                </c:pt>
              </c:numCache>
            </c:numRef>
          </c:val>
          <c:smooth val="0"/>
          <c:extLst>
            <c:ext xmlns:c16="http://schemas.microsoft.com/office/drawing/2014/chart" uri="{C3380CC4-5D6E-409C-BE32-E72D297353CC}">
              <c16:uniqueId val="{00000000-8D5B-4289-B4FE-5279027609A8}"/>
            </c:ext>
          </c:extLst>
        </c:ser>
        <c:ser>
          <c:idx val="1"/>
          <c:order val="1"/>
          <c:tx>
            <c:strRef>
              <c:f>PPCF!$C$37</c:f>
              <c:strCache>
                <c:ptCount val="1"/>
                <c:pt idx="0">
                  <c:v>Average 2013 - 2017</c:v>
                </c:pt>
              </c:strCache>
            </c:strRef>
          </c:tx>
          <c:spPr>
            <a:ln w="28575" cap="rnd">
              <a:solidFill>
                <a:schemeClr val="accent2"/>
              </a:solidFill>
              <a:round/>
            </a:ln>
            <a:effectLst/>
          </c:spPr>
          <c:marker>
            <c:symbol val="none"/>
          </c:marker>
          <c:cat>
            <c:numRef>
              <c:f>PPCF!$D$50:$Z$50</c:f>
              <c:numCache>
                <c:formatCode>General</c:formatCode>
                <c:ptCount val="2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numCache>
            </c:numRef>
          </c:cat>
          <c:val>
            <c:numRef>
              <c:f>PPCF!$D$37:$M$37</c:f>
              <c:numCache>
                <c:formatCode>_-* #,##0_-;\-* #,##0_-;_-* "-"??_-;_-@_-</c:formatCode>
                <c:ptCount val="10"/>
                <c:pt idx="0">
                  <c:v>8427.7534343695261</c:v>
                </c:pt>
                <c:pt idx="1">
                  <c:v>13404.63049281671</c:v>
                </c:pt>
                <c:pt idx="2">
                  <c:v>52818.957034484978</c:v>
                </c:pt>
                <c:pt idx="3">
                  <c:v>115047.82729693037</c:v>
                </c:pt>
                <c:pt idx="4">
                  <c:v>149272.2044445443</c:v>
                </c:pt>
                <c:pt idx="5">
                  <c:v>205125.84022726963</c:v>
                </c:pt>
                <c:pt idx="6">
                  <c:v>213136.05532667061</c:v>
                </c:pt>
                <c:pt idx="7">
                  <c:v>193086.77480173152</c:v>
                </c:pt>
                <c:pt idx="8">
                  <c:v>304784.03174976603</c:v>
                </c:pt>
                <c:pt idx="9">
                  <c:v>1023665.9179347137</c:v>
                </c:pt>
              </c:numCache>
            </c:numRef>
          </c:val>
          <c:smooth val="0"/>
          <c:extLst>
            <c:ext xmlns:c16="http://schemas.microsoft.com/office/drawing/2014/chart" uri="{C3380CC4-5D6E-409C-BE32-E72D297353CC}">
              <c16:uniqueId val="{00000002-8D5B-4289-B4FE-5279027609A8}"/>
            </c:ext>
          </c:extLst>
        </c:ser>
        <c:ser>
          <c:idx val="2"/>
          <c:order val="2"/>
          <c:tx>
            <c:strRef>
              <c:f>PPCF!$C$38</c:f>
              <c:strCache>
                <c:ptCount val="1"/>
                <c:pt idx="0">
                  <c:v>Average 2018 - 2022</c:v>
                </c:pt>
              </c:strCache>
            </c:strRef>
          </c:tx>
          <c:spPr>
            <a:ln w="28575" cap="rnd">
              <a:solidFill>
                <a:schemeClr val="accent3"/>
              </a:solidFill>
              <a:round/>
            </a:ln>
            <a:effectLst/>
          </c:spPr>
          <c:marker>
            <c:symbol val="none"/>
          </c:marker>
          <c:cat>
            <c:numRef>
              <c:f>PPCF!$D$50:$Z$50</c:f>
              <c:numCache>
                <c:formatCode>General</c:formatCode>
                <c:ptCount val="2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numCache>
            </c:numRef>
          </c:cat>
          <c:val>
            <c:numRef>
              <c:f>PPCF!$D$38:$M$38</c:f>
              <c:numCache>
                <c:formatCode>_-* #,##0_-;\-* #,##0_-;_-* "-"??_-;_-@_-</c:formatCode>
                <c:ptCount val="10"/>
                <c:pt idx="0">
                  <c:v>8288.039597568255</c:v>
                </c:pt>
                <c:pt idx="1">
                  <c:v>14956.807197800792</c:v>
                </c:pt>
                <c:pt idx="2">
                  <c:v>56599.198772308868</c:v>
                </c:pt>
                <c:pt idx="3">
                  <c:v>116529.98989024275</c:v>
                </c:pt>
                <c:pt idx="4">
                  <c:v>140361.54167277378</c:v>
                </c:pt>
              </c:numCache>
            </c:numRef>
          </c:val>
          <c:smooth val="0"/>
          <c:extLst>
            <c:ext xmlns:c16="http://schemas.microsoft.com/office/drawing/2014/chart" uri="{C3380CC4-5D6E-409C-BE32-E72D297353CC}">
              <c16:uniqueId val="{00000001-F8BF-445E-ABEF-D930777EAE0B}"/>
            </c:ext>
          </c:extLst>
        </c:ser>
        <c:ser>
          <c:idx val="3"/>
          <c:order val="3"/>
          <c:tx>
            <c:strRef>
              <c:f>PPCF!$C$51</c:f>
              <c:strCache>
                <c:ptCount val="1"/>
                <c:pt idx="0">
                  <c:v>Select</c:v>
                </c:pt>
              </c:strCache>
            </c:strRef>
          </c:tx>
          <c:spPr>
            <a:ln w="28575" cap="rnd">
              <a:solidFill>
                <a:schemeClr val="accent4"/>
              </a:solidFill>
              <a:prstDash val="dash"/>
              <a:round/>
            </a:ln>
            <a:effectLst/>
          </c:spPr>
          <c:marker>
            <c:symbol val="none"/>
          </c:marker>
          <c:cat>
            <c:numRef>
              <c:f>PPCF!$D$50:$Z$50</c:f>
              <c:numCache>
                <c:formatCode>General</c:formatCode>
                <c:ptCount val="23"/>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numCache>
            </c:numRef>
          </c:cat>
          <c:val>
            <c:numRef>
              <c:f>PPCF!$D$51:$Z$51</c:f>
              <c:numCache>
                <c:formatCode>_-* #,##0_-;\-* #,##0_-;_-* "-"??_-;_-@_-</c:formatCode>
                <c:ptCount val="23"/>
                <c:pt idx="0">
                  <c:v>7500</c:v>
                </c:pt>
                <c:pt idx="1">
                  <c:v>15000</c:v>
                </c:pt>
                <c:pt idx="2">
                  <c:v>56500</c:v>
                </c:pt>
                <c:pt idx="3">
                  <c:v>116000</c:v>
                </c:pt>
                <c:pt idx="4">
                  <c:v>140500</c:v>
                </c:pt>
                <c:pt idx="5">
                  <c:v>195000</c:v>
                </c:pt>
                <c:pt idx="6">
                  <c:v>205000</c:v>
                </c:pt>
                <c:pt idx="7">
                  <c:v>215000</c:v>
                </c:pt>
                <c:pt idx="8">
                  <c:v>305000</c:v>
                </c:pt>
                <c:pt idx="9">
                  <c:v>73500</c:v>
                </c:pt>
                <c:pt idx="10">
                  <c:v>73500</c:v>
                </c:pt>
                <c:pt idx="11">
                  <c:v>73500</c:v>
                </c:pt>
                <c:pt idx="12">
                  <c:v>73500</c:v>
                </c:pt>
                <c:pt idx="13">
                  <c:v>73500</c:v>
                </c:pt>
                <c:pt idx="14">
                  <c:v>73500</c:v>
                </c:pt>
                <c:pt idx="15">
                  <c:v>73500</c:v>
                </c:pt>
                <c:pt idx="16">
                  <c:v>73500</c:v>
                </c:pt>
                <c:pt idx="17">
                  <c:v>73500</c:v>
                </c:pt>
                <c:pt idx="18">
                  <c:v>73500</c:v>
                </c:pt>
                <c:pt idx="19">
                  <c:v>73500</c:v>
                </c:pt>
                <c:pt idx="20">
                  <c:v>73500</c:v>
                </c:pt>
                <c:pt idx="21">
                  <c:v>73500</c:v>
                </c:pt>
                <c:pt idx="22">
                  <c:v>73500</c:v>
                </c:pt>
              </c:numCache>
            </c:numRef>
          </c:val>
          <c:smooth val="0"/>
          <c:extLst>
            <c:ext xmlns:c16="http://schemas.microsoft.com/office/drawing/2014/chart" uri="{C3380CC4-5D6E-409C-BE32-E72D297353CC}">
              <c16:uniqueId val="{00000002-F8BF-445E-ABEF-D930777EAE0B}"/>
            </c:ext>
          </c:extLst>
        </c:ser>
        <c:dLbls>
          <c:showLegendKey val="0"/>
          <c:showVal val="0"/>
          <c:showCatName val="0"/>
          <c:showSerName val="0"/>
          <c:showPercent val="0"/>
          <c:showBubbleSize val="0"/>
        </c:dLbls>
        <c:smooth val="0"/>
        <c:axId val="834424000"/>
        <c:axId val="834419736"/>
      </c:lineChart>
      <c:catAx>
        <c:axId val="834424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4419736"/>
        <c:crosses val="autoZero"/>
        <c:auto val="1"/>
        <c:lblAlgn val="ctr"/>
        <c:lblOffset val="100"/>
        <c:noMultiLvlLbl val="0"/>
      </c:catAx>
      <c:valAx>
        <c:axId val="834419736"/>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44240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Payments</a:t>
            </a:r>
            <a:r>
              <a:rPr lang="en-AU" baseline="0"/>
              <a:t> Per Claim Finalised</a:t>
            </a:r>
            <a:br>
              <a:rPr lang="en-AU" baseline="0"/>
            </a:br>
            <a:r>
              <a:rPr lang="en-AU" baseline="0"/>
              <a:t>All Accident Years</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PPCF!$D$24</c:f>
              <c:strCache>
                <c:ptCount val="1"/>
                <c:pt idx="0">
                  <c:v>1</c:v>
                </c:pt>
              </c:strCache>
            </c:strRef>
          </c:tx>
          <c:spPr>
            <a:ln w="28575" cap="rnd">
              <a:solidFill>
                <a:schemeClr val="accent1"/>
              </a:solidFill>
              <a:round/>
            </a:ln>
            <a:effectLst/>
          </c:spPr>
          <c:marker>
            <c:symbol val="none"/>
          </c:marker>
          <c:cat>
            <c:numRef>
              <c:f>PPCF!$C$25:$C$34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PPCF!$D$25:$D$34</c:f>
              <c:numCache>
                <c:formatCode>_-* #,##0_-;\-* #,##0_-;_-* "-"??_-;_-@_-</c:formatCode>
                <c:ptCount val="10"/>
                <c:pt idx="0">
                  <c:v>7832.9703655570365</c:v>
                </c:pt>
                <c:pt idx="1">
                  <c:v>9774.1154203252463</c:v>
                </c:pt>
                <c:pt idx="2">
                  <c:v>8114.9294805451209</c:v>
                </c:pt>
                <c:pt idx="3">
                  <c:v>8147.0703661314519</c:v>
                </c:pt>
                <c:pt idx="4">
                  <c:v>8385.7268481807296</c:v>
                </c:pt>
                <c:pt idx="5">
                  <c:v>9999.5477374350048</c:v>
                </c:pt>
                <c:pt idx="6">
                  <c:v>8412.5421154354935</c:v>
                </c:pt>
                <c:pt idx="7">
                  <c:v>7112.941741526407</c:v>
                </c:pt>
                <c:pt idx="8">
                  <c:v>7391.6438100511705</c:v>
                </c:pt>
                <c:pt idx="9">
                  <c:v>7482.9624458441376</c:v>
                </c:pt>
              </c:numCache>
            </c:numRef>
          </c:val>
          <c:smooth val="0"/>
          <c:extLst>
            <c:ext xmlns:c16="http://schemas.microsoft.com/office/drawing/2014/chart" uri="{C3380CC4-5D6E-409C-BE32-E72D297353CC}">
              <c16:uniqueId val="{00000000-0889-44F9-8E6E-25AF1A65AD87}"/>
            </c:ext>
          </c:extLst>
        </c:ser>
        <c:ser>
          <c:idx val="1"/>
          <c:order val="1"/>
          <c:tx>
            <c:strRef>
              <c:f>PPCF!$E$24</c:f>
              <c:strCache>
                <c:ptCount val="1"/>
                <c:pt idx="0">
                  <c:v>2</c:v>
                </c:pt>
              </c:strCache>
            </c:strRef>
          </c:tx>
          <c:spPr>
            <a:ln w="28575" cap="rnd">
              <a:solidFill>
                <a:schemeClr val="accent2"/>
              </a:solidFill>
              <a:round/>
            </a:ln>
            <a:effectLst/>
          </c:spPr>
          <c:marker>
            <c:symbol val="none"/>
          </c:marker>
          <c:cat>
            <c:numRef>
              <c:f>PPCF!$C$25:$C$34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PPCF!$E$25:$E$34</c:f>
              <c:numCache>
                <c:formatCode>_-* #,##0_-;\-* #,##0_-;_-* "-"??_-;_-@_-</c:formatCode>
                <c:ptCount val="10"/>
                <c:pt idx="0">
                  <c:v>10366.368648937394</c:v>
                </c:pt>
                <c:pt idx="1">
                  <c:v>14847.215280215309</c:v>
                </c:pt>
                <c:pt idx="2">
                  <c:v>18448.949658754602</c:v>
                </c:pt>
                <c:pt idx="3">
                  <c:v>11727.913752989667</c:v>
                </c:pt>
                <c:pt idx="4">
                  <c:v>12610.900744117074</c:v>
                </c:pt>
                <c:pt idx="5">
                  <c:v>13982.031776626085</c:v>
                </c:pt>
                <c:pt idx="6">
                  <c:v>14222.40785239439</c:v>
                </c:pt>
                <c:pt idx="7">
                  <c:v>18282.574633319549</c:v>
                </c:pt>
                <c:pt idx="8">
                  <c:v>14086.103398875872</c:v>
                </c:pt>
              </c:numCache>
            </c:numRef>
          </c:val>
          <c:smooth val="0"/>
          <c:extLst>
            <c:ext xmlns:c16="http://schemas.microsoft.com/office/drawing/2014/chart" uri="{C3380CC4-5D6E-409C-BE32-E72D297353CC}">
              <c16:uniqueId val="{00000001-0889-44F9-8E6E-25AF1A65AD87}"/>
            </c:ext>
          </c:extLst>
        </c:ser>
        <c:ser>
          <c:idx val="2"/>
          <c:order val="2"/>
          <c:tx>
            <c:strRef>
              <c:f>PPCF!$F$24</c:f>
              <c:strCache>
                <c:ptCount val="1"/>
                <c:pt idx="0">
                  <c:v>3</c:v>
                </c:pt>
              </c:strCache>
            </c:strRef>
          </c:tx>
          <c:spPr>
            <a:ln w="28575" cap="rnd">
              <a:solidFill>
                <a:schemeClr val="accent3"/>
              </a:solidFill>
              <a:round/>
            </a:ln>
            <a:effectLst/>
          </c:spPr>
          <c:marker>
            <c:symbol val="none"/>
          </c:marker>
          <c:cat>
            <c:numRef>
              <c:f>PPCF!$C$25:$C$34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PPCF!$F$25:$F$34</c:f>
              <c:numCache>
                <c:formatCode>_-* #,##0_-;\-* #,##0_-;_-* "-"??_-;_-@_-</c:formatCode>
                <c:ptCount val="10"/>
                <c:pt idx="0">
                  <c:v>48799.361791164425</c:v>
                </c:pt>
                <c:pt idx="1">
                  <c:v>47160.202340198623</c:v>
                </c:pt>
                <c:pt idx="2">
                  <c:v>61632.297534598853</c:v>
                </c:pt>
                <c:pt idx="3">
                  <c:v>56381.100599736536</c:v>
                </c:pt>
                <c:pt idx="4">
                  <c:v>50033.268332349886</c:v>
                </c:pt>
                <c:pt idx="5">
                  <c:v>48129.585294519573</c:v>
                </c:pt>
                <c:pt idx="6">
                  <c:v>54627.18890419112</c:v>
                </c:pt>
                <c:pt idx="7">
                  <c:v>72553.763014089011</c:v>
                </c:pt>
              </c:numCache>
            </c:numRef>
          </c:val>
          <c:smooth val="0"/>
          <c:extLst>
            <c:ext xmlns:c16="http://schemas.microsoft.com/office/drawing/2014/chart" uri="{C3380CC4-5D6E-409C-BE32-E72D297353CC}">
              <c16:uniqueId val="{00000002-0889-44F9-8E6E-25AF1A65AD87}"/>
            </c:ext>
          </c:extLst>
        </c:ser>
        <c:ser>
          <c:idx val="3"/>
          <c:order val="3"/>
          <c:tx>
            <c:strRef>
              <c:f>PPCF!$G$24</c:f>
              <c:strCache>
                <c:ptCount val="1"/>
                <c:pt idx="0">
                  <c:v>4</c:v>
                </c:pt>
              </c:strCache>
            </c:strRef>
          </c:tx>
          <c:spPr>
            <a:ln w="28575" cap="rnd">
              <a:solidFill>
                <a:schemeClr val="accent4"/>
              </a:solidFill>
              <a:round/>
            </a:ln>
            <a:effectLst/>
          </c:spPr>
          <c:marker>
            <c:symbol val="none"/>
          </c:marker>
          <c:cat>
            <c:numRef>
              <c:f>PPCF!$C$25:$C$34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PPCF!$G$25:$G$34</c:f>
              <c:numCache>
                <c:formatCode>_-* #,##0_-;\-* #,##0_-;_-* "-"??_-;_-@_-</c:formatCode>
                <c:ptCount val="10"/>
                <c:pt idx="0">
                  <c:v>103615.87882244251</c:v>
                </c:pt>
                <c:pt idx="1">
                  <c:v>104010.40267505913</c:v>
                </c:pt>
                <c:pt idx="2">
                  <c:v>122968.05952452673</c:v>
                </c:pt>
                <c:pt idx="3">
                  <c:v>126428.76225424329</c:v>
                </c:pt>
                <c:pt idx="4">
                  <c:v>112947.85424890455</c:v>
                </c:pt>
                <c:pt idx="5">
                  <c:v>119882.04160011785</c:v>
                </c:pt>
                <c:pt idx="6">
                  <c:v>112269.43818423328</c:v>
                </c:pt>
              </c:numCache>
            </c:numRef>
          </c:val>
          <c:smooth val="0"/>
          <c:extLst>
            <c:ext xmlns:c16="http://schemas.microsoft.com/office/drawing/2014/chart" uri="{C3380CC4-5D6E-409C-BE32-E72D297353CC}">
              <c16:uniqueId val="{00000003-0889-44F9-8E6E-25AF1A65AD87}"/>
            </c:ext>
          </c:extLst>
        </c:ser>
        <c:ser>
          <c:idx val="4"/>
          <c:order val="4"/>
          <c:tx>
            <c:strRef>
              <c:f>PPCF!$H$24</c:f>
              <c:strCache>
                <c:ptCount val="1"/>
                <c:pt idx="0">
                  <c:v>5</c:v>
                </c:pt>
              </c:strCache>
            </c:strRef>
          </c:tx>
          <c:spPr>
            <a:ln w="28575" cap="rnd">
              <a:solidFill>
                <a:schemeClr val="accent5"/>
              </a:solidFill>
              <a:round/>
            </a:ln>
            <a:effectLst/>
          </c:spPr>
          <c:marker>
            <c:symbol val="none"/>
          </c:marker>
          <c:cat>
            <c:numRef>
              <c:f>PPCF!$C$25:$C$34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PPCF!$H$25:$H$34</c:f>
              <c:numCache>
                <c:formatCode>_-* #,##0_-;\-* #,##0_-;_-* "-"??_-;_-@_-</c:formatCode>
                <c:ptCount val="10"/>
                <c:pt idx="0">
                  <c:v>157500.81615066537</c:v>
                </c:pt>
                <c:pt idx="1">
                  <c:v>114354.16167652261</c:v>
                </c:pt>
                <c:pt idx="2">
                  <c:v>205416.28391054328</c:v>
                </c:pt>
                <c:pt idx="3">
                  <c:v>134763.06611323997</c:v>
                </c:pt>
                <c:pt idx="4">
                  <c:v>140131.22027597399</c:v>
                </c:pt>
                <c:pt idx="5">
                  <c:v>140361.54167277378</c:v>
                </c:pt>
              </c:numCache>
            </c:numRef>
          </c:val>
          <c:smooth val="0"/>
          <c:extLst>
            <c:ext xmlns:c16="http://schemas.microsoft.com/office/drawing/2014/chart" uri="{C3380CC4-5D6E-409C-BE32-E72D297353CC}">
              <c16:uniqueId val="{00000004-0889-44F9-8E6E-25AF1A65AD87}"/>
            </c:ext>
          </c:extLst>
        </c:ser>
        <c:ser>
          <c:idx val="5"/>
          <c:order val="5"/>
          <c:tx>
            <c:strRef>
              <c:f>PPCF!$I$24</c:f>
              <c:strCache>
                <c:ptCount val="1"/>
                <c:pt idx="0">
                  <c:v>6</c:v>
                </c:pt>
              </c:strCache>
            </c:strRef>
          </c:tx>
          <c:spPr>
            <a:ln w="28575" cap="rnd">
              <a:solidFill>
                <a:schemeClr val="accent6"/>
              </a:solidFill>
              <a:round/>
            </a:ln>
            <a:effectLst/>
          </c:spPr>
          <c:marker>
            <c:symbol val="none"/>
          </c:marker>
          <c:cat>
            <c:numRef>
              <c:f>PPCF!$C$25:$C$34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PPCF!$I$25:$I$34</c:f>
              <c:numCache>
                <c:formatCode>_-* #,##0_-;\-* #,##0_-;_-* "-"??_-;_-@_-</c:formatCode>
                <c:ptCount val="10"/>
                <c:pt idx="0">
                  <c:v>161530.04749254577</c:v>
                </c:pt>
                <c:pt idx="1">
                  <c:v>260219.91170996055</c:v>
                </c:pt>
                <c:pt idx="2">
                  <c:v>224962.49782460617</c:v>
                </c:pt>
                <c:pt idx="3">
                  <c:v>159880.99623548982</c:v>
                </c:pt>
                <c:pt idx="4">
                  <c:v>223553.56168406588</c:v>
                </c:pt>
              </c:numCache>
            </c:numRef>
          </c:val>
          <c:smooth val="0"/>
          <c:extLst>
            <c:ext xmlns:c16="http://schemas.microsoft.com/office/drawing/2014/chart" uri="{C3380CC4-5D6E-409C-BE32-E72D297353CC}">
              <c16:uniqueId val="{00000005-0889-44F9-8E6E-25AF1A65AD87}"/>
            </c:ext>
          </c:extLst>
        </c:ser>
        <c:ser>
          <c:idx val="6"/>
          <c:order val="6"/>
          <c:tx>
            <c:strRef>
              <c:f>PPCF!$J$24</c:f>
              <c:strCache>
                <c:ptCount val="1"/>
                <c:pt idx="0">
                  <c:v>7</c:v>
                </c:pt>
              </c:strCache>
            </c:strRef>
          </c:tx>
          <c:spPr>
            <a:ln w="28575" cap="rnd">
              <a:solidFill>
                <a:schemeClr val="accent1">
                  <a:lumMod val="60000"/>
                </a:schemeClr>
              </a:solidFill>
              <a:round/>
            </a:ln>
            <a:effectLst/>
          </c:spPr>
          <c:marker>
            <c:symbol val="none"/>
          </c:marker>
          <c:cat>
            <c:numRef>
              <c:f>PPCF!$C$25:$C$34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PPCF!$J$25:$J$34</c:f>
              <c:numCache>
                <c:formatCode>_-* #,##0_-;\-* #,##0_-;_-* "-"??_-;_-@_-</c:formatCode>
                <c:ptCount val="10"/>
                <c:pt idx="0">
                  <c:v>197404.68510987479</c:v>
                </c:pt>
                <c:pt idx="1">
                  <c:v>271862.42639635236</c:v>
                </c:pt>
                <c:pt idx="2">
                  <c:v>182182.40629500261</c:v>
                </c:pt>
                <c:pt idx="3">
                  <c:v>214148.58092898721</c:v>
                </c:pt>
              </c:numCache>
            </c:numRef>
          </c:val>
          <c:smooth val="0"/>
          <c:extLst>
            <c:ext xmlns:c16="http://schemas.microsoft.com/office/drawing/2014/chart" uri="{C3380CC4-5D6E-409C-BE32-E72D297353CC}">
              <c16:uniqueId val="{00000006-0889-44F9-8E6E-25AF1A65AD87}"/>
            </c:ext>
          </c:extLst>
        </c:ser>
        <c:ser>
          <c:idx val="7"/>
          <c:order val="7"/>
          <c:tx>
            <c:strRef>
              <c:f>PPCF!$K$24</c:f>
              <c:strCache>
                <c:ptCount val="1"/>
                <c:pt idx="0">
                  <c:v>8</c:v>
                </c:pt>
              </c:strCache>
            </c:strRef>
          </c:tx>
          <c:spPr>
            <a:ln w="28575" cap="rnd">
              <a:solidFill>
                <a:schemeClr val="accent2">
                  <a:lumMod val="60000"/>
                </a:schemeClr>
              </a:solidFill>
              <a:round/>
            </a:ln>
            <a:effectLst/>
          </c:spPr>
          <c:marker>
            <c:symbol val="none"/>
          </c:marker>
          <c:cat>
            <c:numRef>
              <c:f>PPCF!$C$25:$C$34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PPCF!$K$25:$K$34</c:f>
              <c:numCache>
                <c:formatCode>_-* #,##0_-;\-* #,##0_-;_-* "-"??_-;_-@_-</c:formatCode>
                <c:ptCount val="10"/>
                <c:pt idx="0">
                  <c:v>251461.01291748194</c:v>
                </c:pt>
                <c:pt idx="1">
                  <c:v>177814.41245010178</c:v>
                </c:pt>
                <c:pt idx="2">
                  <c:v>174081.23064494284</c:v>
                </c:pt>
              </c:numCache>
            </c:numRef>
          </c:val>
          <c:smooth val="0"/>
          <c:extLst>
            <c:ext xmlns:c16="http://schemas.microsoft.com/office/drawing/2014/chart" uri="{C3380CC4-5D6E-409C-BE32-E72D297353CC}">
              <c16:uniqueId val="{00000007-0889-44F9-8E6E-25AF1A65AD87}"/>
            </c:ext>
          </c:extLst>
        </c:ser>
        <c:ser>
          <c:idx val="8"/>
          <c:order val="8"/>
          <c:tx>
            <c:strRef>
              <c:f>PPCF!$L$24</c:f>
              <c:strCache>
                <c:ptCount val="1"/>
                <c:pt idx="0">
                  <c:v>9</c:v>
                </c:pt>
              </c:strCache>
            </c:strRef>
          </c:tx>
          <c:spPr>
            <a:ln w="28575" cap="rnd">
              <a:solidFill>
                <a:schemeClr val="accent3">
                  <a:lumMod val="60000"/>
                </a:schemeClr>
              </a:solidFill>
              <a:round/>
            </a:ln>
            <a:effectLst/>
          </c:spPr>
          <c:marker>
            <c:symbol val="none"/>
          </c:marker>
          <c:cat>
            <c:numRef>
              <c:f>PPCF!$C$25:$C$34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PPCF!$L$25:$L$34</c:f>
              <c:numCache>
                <c:formatCode>_-* #,##0_-;\-* #,##0_-;_-* "-"??_-;_-@_-</c:formatCode>
                <c:ptCount val="10"/>
                <c:pt idx="0">
                  <c:v>316233.74125298753</c:v>
                </c:pt>
                <c:pt idx="1">
                  <c:v>298423.08202575415</c:v>
                </c:pt>
              </c:numCache>
            </c:numRef>
          </c:val>
          <c:smooth val="0"/>
          <c:extLst>
            <c:ext xmlns:c16="http://schemas.microsoft.com/office/drawing/2014/chart" uri="{C3380CC4-5D6E-409C-BE32-E72D297353CC}">
              <c16:uniqueId val="{00000008-0889-44F9-8E6E-25AF1A65AD87}"/>
            </c:ext>
          </c:extLst>
        </c:ser>
        <c:ser>
          <c:idx val="9"/>
          <c:order val="9"/>
          <c:tx>
            <c:strRef>
              <c:f>PPCF!$M$24</c:f>
              <c:strCache>
                <c:ptCount val="1"/>
                <c:pt idx="0">
                  <c:v>10</c:v>
                </c:pt>
              </c:strCache>
            </c:strRef>
          </c:tx>
          <c:spPr>
            <a:ln w="28575" cap="rnd">
              <a:solidFill>
                <a:schemeClr val="accent4">
                  <a:lumMod val="60000"/>
                </a:schemeClr>
              </a:solidFill>
              <a:round/>
            </a:ln>
            <a:effectLst/>
          </c:spPr>
          <c:marker>
            <c:symbol val="none"/>
          </c:marker>
          <c:cat>
            <c:numRef>
              <c:f>PPCF!$C$25:$C$34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PPCF!$M$25:$M$34</c:f>
              <c:numCache>
                <c:formatCode>_-* #,##0.000_-;\-* #,##0.000_-;_-* "-"??_-;_-@_-</c:formatCode>
                <c:ptCount val="10"/>
                <c:pt idx="0" formatCode="_-* #,##0_-;\-* #,##0_-;_-* &quot;-&quot;??_-;_-@_-">
                  <c:v>1023665.9179347137</c:v>
                </c:pt>
              </c:numCache>
            </c:numRef>
          </c:val>
          <c:smooth val="0"/>
          <c:extLst>
            <c:ext xmlns:c16="http://schemas.microsoft.com/office/drawing/2014/chart" uri="{C3380CC4-5D6E-409C-BE32-E72D297353CC}">
              <c16:uniqueId val="{00000009-0889-44F9-8E6E-25AF1A65AD87}"/>
            </c:ext>
          </c:extLst>
        </c:ser>
        <c:dLbls>
          <c:showLegendKey val="0"/>
          <c:showVal val="0"/>
          <c:showCatName val="0"/>
          <c:showSerName val="0"/>
          <c:showPercent val="0"/>
          <c:showBubbleSize val="0"/>
        </c:dLbls>
        <c:smooth val="0"/>
        <c:axId val="833092520"/>
        <c:axId val="833093504"/>
      </c:lineChart>
      <c:catAx>
        <c:axId val="833092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3093504"/>
        <c:crosses val="autoZero"/>
        <c:auto val="1"/>
        <c:lblAlgn val="ctr"/>
        <c:lblOffset val="100"/>
        <c:noMultiLvlLbl val="0"/>
      </c:catAx>
      <c:valAx>
        <c:axId val="833093504"/>
        <c:scaling>
          <c:orientation val="minMax"/>
          <c:max val="350000"/>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30925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Loss</a:t>
            </a:r>
            <a:r>
              <a:rPr lang="en-AU" baseline="0"/>
              <a:t> Ratios</a:t>
            </a:r>
            <a:br>
              <a:rPr lang="en-AU" baseline="0"/>
            </a:br>
            <a:r>
              <a:rPr lang="en-AU" baseline="0"/>
              <a:t>PPCF</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PPCF!$G$112</c:f>
              <c:strCache>
                <c:ptCount val="1"/>
                <c:pt idx="0">
                  <c:v>Loss Ratio</c:v>
                </c:pt>
              </c:strCache>
            </c:strRef>
          </c:tx>
          <c:spPr>
            <a:solidFill>
              <a:schemeClr val="accent1"/>
            </a:solidFill>
            <a:ln>
              <a:noFill/>
            </a:ln>
            <a:effectLst/>
          </c:spPr>
          <c:invertIfNegative val="0"/>
          <c:cat>
            <c:numRef>
              <c:f>PPCI!$C$115:$C$124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PPCF!$G$114:$G$123</c:f>
              <c:numCache>
                <c:formatCode>0.00%</c:formatCode>
                <c:ptCount val="10"/>
                <c:pt idx="0">
                  <c:v>0.43320684095139222</c:v>
                </c:pt>
                <c:pt idx="1">
                  <c:v>0.4795078946787753</c:v>
                </c:pt>
                <c:pt idx="2">
                  <c:v>0.58770630487261943</c:v>
                </c:pt>
                <c:pt idx="3">
                  <c:v>0.69134310909917684</c:v>
                </c:pt>
                <c:pt idx="4">
                  <c:v>0.78575403248385367</c:v>
                </c:pt>
                <c:pt idx="5">
                  <c:v>0.57620831097310199</c:v>
                </c:pt>
                <c:pt idx="6">
                  <c:v>0.58937204878794436</c:v>
                </c:pt>
                <c:pt idx="7">
                  <c:v>0.46333126013003972</c:v>
                </c:pt>
                <c:pt idx="8">
                  <c:v>0.58277299559892159</c:v>
                </c:pt>
                <c:pt idx="9">
                  <c:v>0.47122959883494725</c:v>
                </c:pt>
              </c:numCache>
            </c:numRef>
          </c:val>
          <c:extLst>
            <c:ext xmlns:c16="http://schemas.microsoft.com/office/drawing/2014/chart" uri="{C3380CC4-5D6E-409C-BE32-E72D297353CC}">
              <c16:uniqueId val="{00000000-9F46-431F-950E-90AB7031E706}"/>
            </c:ext>
          </c:extLst>
        </c:ser>
        <c:dLbls>
          <c:showLegendKey val="0"/>
          <c:showVal val="0"/>
          <c:showCatName val="0"/>
          <c:showSerName val="0"/>
          <c:showPercent val="0"/>
          <c:showBubbleSize val="0"/>
        </c:dLbls>
        <c:gapWidth val="75"/>
        <c:overlap val="-25"/>
        <c:axId val="741065272"/>
        <c:axId val="741072816"/>
      </c:barChart>
      <c:lineChart>
        <c:grouping val="standard"/>
        <c:varyColors val="0"/>
        <c:ser>
          <c:idx val="1"/>
          <c:order val="1"/>
          <c:tx>
            <c:v>Avreage Loss Ratio</c:v>
          </c:tx>
          <c:spPr>
            <a:ln w="28575" cap="rnd">
              <a:solidFill>
                <a:schemeClr val="accent2"/>
              </a:solidFill>
              <a:round/>
            </a:ln>
            <a:effectLst/>
          </c:spPr>
          <c:marker>
            <c:symbol val="none"/>
          </c:marker>
          <c:cat>
            <c:numRef>
              <c:f>PPCI!$C$115:$C$124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PPCF!$H$114:$H$123</c:f>
              <c:numCache>
                <c:formatCode>0.00%</c:formatCode>
                <c:ptCount val="10"/>
                <c:pt idx="0">
                  <c:v>0.5725077764340869</c:v>
                </c:pt>
                <c:pt idx="1">
                  <c:v>0.5725077764340869</c:v>
                </c:pt>
                <c:pt idx="2">
                  <c:v>0.5725077764340869</c:v>
                </c:pt>
                <c:pt idx="3">
                  <c:v>0.5725077764340869</c:v>
                </c:pt>
                <c:pt idx="4">
                  <c:v>0.5725077764340869</c:v>
                </c:pt>
                <c:pt idx="5">
                  <c:v>0.5725077764340869</c:v>
                </c:pt>
                <c:pt idx="6">
                  <c:v>0.5725077764340869</c:v>
                </c:pt>
                <c:pt idx="7">
                  <c:v>0.5725077764340869</c:v>
                </c:pt>
                <c:pt idx="8">
                  <c:v>0.5725077764340869</c:v>
                </c:pt>
                <c:pt idx="9">
                  <c:v>0.5725077764340869</c:v>
                </c:pt>
              </c:numCache>
            </c:numRef>
          </c:val>
          <c:smooth val="0"/>
          <c:extLst>
            <c:ext xmlns:c16="http://schemas.microsoft.com/office/drawing/2014/chart" uri="{C3380CC4-5D6E-409C-BE32-E72D297353CC}">
              <c16:uniqueId val="{00000001-9F46-431F-950E-90AB7031E706}"/>
            </c:ext>
          </c:extLst>
        </c:ser>
        <c:dLbls>
          <c:showLegendKey val="0"/>
          <c:showVal val="0"/>
          <c:showCatName val="0"/>
          <c:showSerName val="0"/>
          <c:showPercent val="0"/>
          <c:showBubbleSize val="0"/>
        </c:dLbls>
        <c:marker val="1"/>
        <c:smooth val="0"/>
        <c:axId val="741065272"/>
        <c:axId val="741072816"/>
      </c:lineChart>
      <c:catAx>
        <c:axId val="741065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1072816"/>
        <c:crosses val="autoZero"/>
        <c:auto val="1"/>
        <c:lblAlgn val="ctr"/>
        <c:lblOffset val="100"/>
        <c:noMultiLvlLbl val="0"/>
      </c:catAx>
      <c:valAx>
        <c:axId val="74107281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10652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CED Factors</a:t>
            </a:r>
            <a:br>
              <a:rPr lang="en-AU" baseline="0"/>
            </a:br>
            <a:r>
              <a:rPr lang="en-AU" baseline="0"/>
              <a:t>Accident Years 2013 to 2017</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PCE!$E$40</c:f>
              <c:strCache>
                <c:ptCount val="1"/>
                <c:pt idx="0">
                  <c:v>2</c:v>
                </c:pt>
              </c:strCache>
            </c:strRef>
          </c:tx>
          <c:spPr>
            <a:ln w="28575" cap="rnd">
              <a:solidFill>
                <a:schemeClr val="accent1"/>
              </a:solidFill>
              <a:round/>
            </a:ln>
            <a:effectLst/>
          </c:spPr>
          <c:marker>
            <c:symbol val="none"/>
          </c:marker>
          <c:cat>
            <c:numRef>
              <c:f>PCE!$C$41:$C$45</c:f>
              <c:numCache>
                <c:formatCode>General</c:formatCode>
                <c:ptCount val="5"/>
                <c:pt idx="0">
                  <c:v>2013</c:v>
                </c:pt>
                <c:pt idx="1">
                  <c:v>2014</c:v>
                </c:pt>
                <c:pt idx="2">
                  <c:v>2015</c:v>
                </c:pt>
                <c:pt idx="3">
                  <c:v>2016</c:v>
                </c:pt>
                <c:pt idx="4">
                  <c:v>2017</c:v>
                </c:pt>
              </c:numCache>
            </c:numRef>
          </c:cat>
          <c:val>
            <c:numRef>
              <c:f>PCE!$E$41:$E$45</c:f>
              <c:numCache>
                <c:formatCode>_-* #,##0.000_-;\-* #,##0.000_-;_-* "-"??_-;_-@_-</c:formatCode>
                <c:ptCount val="5"/>
                <c:pt idx="0">
                  <c:v>1.5822047282722547</c:v>
                </c:pt>
                <c:pt idx="1">
                  <c:v>1.8545899368003089</c:v>
                </c:pt>
                <c:pt idx="2">
                  <c:v>1.4480569342861913</c:v>
                </c:pt>
                <c:pt idx="3">
                  <c:v>1.7658643105423624</c:v>
                </c:pt>
                <c:pt idx="4">
                  <c:v>1.7059525778191345</c:v>
                </c:pt>
              </c:numCache>
            </c:numRef>
          </c:val>
          <c:smooth val="0"/>
          <c:extLst>
            <c:ext xmlns:c16="http://schemas.microsoft.com/office/drawing/2014/chart" uri="{C3380CC4-5D6E-409C-BE32-E72D297353CC}">
              <c16:uniqueId val="{00000000-0B5B-439C-A0B1-091DBDEEBDD2}"/>
            </c:ext>
          </c:extLst>
        </c:ser>
        <c:ser>
          <c:idx val="1"/>
          <c:order val="1"/>
          <c:tx>
            <c:strRef>
              <c:f>PCE!$F$40</c:f>
              <c:strCache>
                <c:ptCount val="1"/>
                <c:pt idx="0">
                  <c:v>3</c:v>
                </c:pt>
              </c:strCache>
            </c:strRef>
          </c:tx>
          <c:spPr>
            <a:ln w="28575" cap="rnd">
              <a:solidFill>
                <a:schemeClr val="accent2"/>
              </a:solidFill>
              <a:round/>
            </a:ln>
            <a:effectLst/>
          </c:spPr>
          <c:marker>
            <c:symbol val="none"/>
          </c:marker>
          <c:cat>
            <c:numRef>
              <c:f>PCE!$C$41:$C$45</c:f>
              <c:numCache>
                <c:formatCode>General</c:formatCode>
                <c:ptCount val="5"/>
                <c:pt idx="0">
                  <c:v>2013</c:v>
                </c:pt>
                <c:pt idx="1">
                  <c:v>2014</c:v>
                </c:pt>
                <c:pt idx="2">
                  <c:v>2015</c:v>
                </c:pt>
                <c:pt idx="3">
                  <c:v>2016</c:v>
                </c:pt>
                <c:pt idx="4">
                  <c:v>2017</c:v>
                </c:pt>
              </c:numCache>
            </c:numRef>
          </c:cat>
          <c:val>
            <c:numRef>
              <c:f>PCE!$F$41:$F$45</c:f>
              <c:numCache>
                <c:formatCode>_-* #,##0.000_-;\-* #,##0.000_-;_-* "-"??_-;_-@_-</c:formatCode>
                <c:ptCount val="5"/>
                <c:pt idx="0">
                  <c:v>1.4232908343012791</c:v>
                </c:pt>
                <c:pt idx="1">
                  <c:v>1.6448889102871407</c:v>
                </c:pt>
                <c:pt idx="2">
                  <c:v>1.1922835111863099</c:v>
                </c:pt>
                <c:pt idx="3">
                  <c:v>1.2787010410773743</c:v>
                </c:pt>
                <c:pt idx="4">
                  <c:v>1.3508157482832901</c:v>
                </c:pt>
              </c:numCache>
            </c:numRef>
          </c:val>
          <c:smooth val="0"/>
          <c:extLst>
            <c:ext xmlns:c16="http://schemas.microsoft.com/office/drawing/2014/chart" uri="{C3380CC4-5D6E-409C-BE32-E72D297353CC}">
              <c16:uniqueId val="{00000001-0B5B-439C-A0B1-091DBDEEBDD2}"/>
            </c:ext>
          </c:extLst>
        </c:ser>
        <c:ser>
          <c:idx val="2"/>
          <c:order val="2"/>
          <c:tx>
            <c:strRef>
              <c:f>PCE!$G$40</c:f>
              <c:strCache>
                <c:ptCount val="1"/>
                <c:pt idx="0">
                  <c:v>4</c:v>
                </c:pt>
              </c:strCache>
            </c:strRef>
          </c:tx>
          <c:spPr>
            <a:ln w="28575" cap="rnd">
              <a:solidFill>
                <a:schemeClr val="accent3"/>
              </a:solidFill>
              <a:round/>
            </a:ln>
            <a:effectLst/>
          </c:spPr>
          <c:marker>
            <c:symbol val="none"/>
          </c:marker>
          <c:cat>
            <c:numRef>
              <c:f>PCE!$C$41:$C$45</c:f>
              <c:numCache>
                <c:formatCode>General</c:formatCode>
                <c:ptCount val="5"/>
                <c:pt idx="0">
                  <c:v>2013</c:v>
                </c:pt>
                <c:pt idx="1">
                  <c:v>2014</c:v>
                </c:pt>
                <c:pt idx="2">
                  <c:v>2015</c:v>
                </c:pt>
                <c:pt idx="3">
                  <c:v>2016</c:v>
                </c:pt>
                <c:pt idx="4">
                  <c:v>2017</c:v>
                </c:pt>
              </c:numCache>
            </c:numRef>
          </c:cat>
          <c:val>
            <c:numRef>
              <c:f>PCE!$G$41:$G$45</c:f>
              <c:numCache>
                <c:formatCode>_-* #,##0.000_-;\-* #,##0.000_-;_-* "-"??_-;_-@_-</c:formatCode>
                <c:ptCount val="5"/>
                <c:pt idx="0">
                  <c:v>1.6134828933317495</c:v>
                </c:pt>
                <c:pt idx="1">
                  <c:v>1.5422928940281082</c:v>
                </c:pt>
                <c:pt idx="2">
                  <c:v>1.7140034526281662</c:v>
                </c:pt>
                <c:pt idx="3">
                  <c:v>1.3951860124245745</c:v>
                </c:pt>
                <c:pt idx="4">
                  <c:v>1.5660049607293423</c:v>
                </c:pt>
              </c:numCache>
            </c:numRef>
          </c:val>
          <c:smooth val="0"/>
          <c:extLst>
            <c:ext xmlns:c16="http://schemas.microsoft.com/office/drawing/2014/chart" uri="{C3380CC4-5D6E-409C-BE32-E72D297353CC}">
              <c16:uniqueId val="{00000002-0B5B-439C-A0B1-091DBDEEBDD2}"/>
            </c:ext>
          </c:extLst>
        </c:ser>
        <c:ser>
          <c:idx val="3"/>
          <c:order val="3"/>
          <c:tx>
            <c:strRef>
              <c:f>PCE!$H$40</c:f>
              <c:strCache>
                <c:ptCount val="1"/>
                <c:pt idx="0">
                  <c:v>5</c:v>
                </c:pt>
              </c:strCache>
            </c:strRef>
          </c:tx>
          <c:spPr>
            <a:ln w="28575" cap="rnd">
              <a:solidFill>
                <a:schemeClr val="accent4"/>
              </a:solidFill>
              <a:round/>
            </a:ln>
            <a:effectLst/>
          </c:spPr>
          <c:marker>
            <c:symbol val="none"/>
          </c:marker>
          <c:cat>
            <c:numRef>
              <c:f>PCE!$C$41:$C$45</c:f>
              <c:numCache>
                <c:formatCode>General</c:formatCode>
                <c:ptCount val="5"/>
                <c:pt idx="0">
                  <c:v>2013</c:v>
                </c:pt>
                <c:pt idx="1">
                  <c:v>2014</c:v>
                </c:pt>
                <c:pt idx="2">
                  <c:v>2015</c:v>
                </c:pt>
                <c:pt idx="3">
                  <c:v>2016</c:v>
                </c:pt>
                <c:pt idx="4">
                  <c:v>2017</c:v>
                </c:pt>
              </c:numCache>
            </c:numRef>
          </c:cat>
          <c:val>
            <c:numRef>
              <c:f>PCE!$H$41:$H$45</c:f>
              <c:numCache>
                <c:formatCode>_-* #,##0.000_-;\-* #,##0.000_-;_-* "-"??_-;_-@_-</c:formatCode>
                <c:ptCount val="5"/>
                <c:pt idx="0">
                  <c:v>1.3883696207438605</c:v>
                </c:pt>
                <c:pt idx="1">
                  <c:v>1.2932665779899202</c:v>
                </c:pt>
                <c:pt idx="2">
                  <c:v>1.1528744827885959</c:v>
                </c:pt>
                <c:pt idx="3">
                  <c:v>1.2159848081195626</c:v>
                </c:pt>
                <c:pt idx="4">
                  <c:v>1.3362555709302117</c:v>
                </c:pt>
              </c:numCache>
            </c:numRef>
          </c:val>
          <c:smooth val="0"/>
          <c:extLst>
            <c:ext xmlns:c16="http://schemas.microsoft.com/office/drawing/2014/chart" uri="{C3380CC4-5D6E-409C-BE32-E72D297353CC}">
              <c16:uniqueId val="{00000003-0B5B-439C-A0B1-091DBDEEBDD2}"/>
            </c:ext>
          </c:extLst>
        </c:ser>
        <c:ser>
          <c:idx val="4"/>
          <c:order val="4"/>
          <c:tx>
            <c:strRef>
              <c:f>PCE!$I$40</c:f>
              <c:strCache>
                <c:ptCount val="1"/>
                <c:pt idx="0">
                  <c:v>6</c:v>
                </c:pt>
              </c:strCache>
            </c:strRef>
          </c:tx>
          <c:spPr>
            <a:ln w="28575" cap="rnd">
              <a:solidFill>
                <a:schemeClr val="accent5"/>
              </a:solidFill>
              <a:round/>
            </a:ln>
            <a:effectLst/>
          </c:spPr>
          <c:marker>
            <c:symbol val="none"/>
          </c:marker>
          <c:cat>
            <c:numRef>
              <c:f>PCE!$C$41:$C$45</c:f>
              <c:numCache>
                <c:formatCode>General</c:formatCode>
                <c:ptCount val="5"/>
                <c:pt idx="0">
                  <c:v>2013</c:v>
                </c:pt>
                <c:pt idx="1">
                  <c:v>2014</c:v>
                </c:pt>
                <c:pt idx="2">
                  <c:v>2015</c:v>
                </c:pt>
                <c:pt idx="3">
                  <c:v>2016</c:v>
                </c:pt>
                <c:pt idx="4">
                  <c:v>2017</c:v>
                </c:pt>
              </c:numCache>
            </c:numRef>
          </c:cat>
          <c:val>
            <c:numRef>
              <c:f>PCE!$I$41:$I$45</c:f>
              <c:numCache>
                <c:formatCode>_-* #,##0.000_-;\-* #,##0.000_-;_-* "-"??_-;_-@_-</c:formatCode>
                <c:ptCount val="5"/>
                <c:pt idx="0">
                  <c:v>1.1071318184454699</c:v>
                </c:pt>
                <c:pt idx="1">
                  <c:v>1.2293051400362462</c:v>
                </c:pt>
                <c:pt idx="2">
                  <c:v>1.2791651203861383</c:v>
                </c:pt>
                <c:pt idx="3">
                  <c:v>1.3069382934303733</c:v>
                </c:pt>
                <c:pt idx="4">
                  <c:v>1.2530627424866805</c:v>
                </c:pt>
              </c:numCache>
            </c:numRef>
          </c:val>
          <c:smooth val="0"/>
          <c:extLst>
            <c:ext xmlns:c16="http://schemas.microsoft.com/office/drawing/2014/chart" uri="{C3380CC4-5D6E-409C-BE32-E72D297353CC}">
              <c16:uniqueId val="{00000004-0B5B-439C-A0B1-091DBDEEBDD2}"/>
            </c:ext>
          </c:extLst>
        </c:ser>
        <c:ser>
          <c:idx val="5"/>
          <c:order val="5"/>
          <c:tx>
            <c:strRef>
              <c:f>PCE!$J$40</c:f>
              <c:strCache>
                <c:ptCount val="1"/>
                <c:pt idx="0">
                  <c:v>7</c:v>
                </c:pt>
              </c:strCache>
            </c:strRef>
          </c:tx>
          <c:spPr>
            <a:ln w="28575" cap="rnd">
              <a:solidFill>
                <a:schemeClr val="accent6"/>
              </a:solidFill>
              <a:round/>
            </a:ln>
            <a:effectLst/>
          </c:spPr>
          <c:marker>
            <c:symbol val="none"/>
          </c:marker>
          <c:cat>
            <c:numRef>
              <c:f>PCE!$C$41:$C$45</c:f>
              <c:numCache>
                <c:formatCode>General</c:formatCode>
                <c:ptCount val="5"/>
                <c:pt idx="0">
                  <c:v>2013</c:v>
                </c:pt>
                <c:pt idx="1">
                  <c:v>2014</c:v>
                </c:pt>
                <c:pt idx="2">
                  <c:v>2015</c:v>
                </c:pt>
                <c:pt idx="3">
                  <c:v>2016</c:v>
                </c:pt>
                <c:pt idx="4">
                  <c:v>2017</c:v>
                </c:pt>
              </c:numCache>
            </c:numRef>
          </c:cat>
          <c:val>
            <c:numRef>
              <c:f>PCE!$J$41:$J$44</c:f>
              <c:numCache>
                <c:formatCode>_-* #,##0.000_-;\-* #,##0.000_-;_-* "-"??_-;_-@_-</c:formatCode>
                <c:ptCount val="4"/>
                <c:pt idx="0">
                  <c:v>1.1766217782844068</c:v>
                </c:pt>
                <c:pt idx="1">
                  <c:v>1.1253277500610488</c:v>
                </c:pt>
                <c:pt idx="2">
                  <c:v>1.2327267011365606</c:v>
                </c:pt>
                <c:pt idx="3">
                  <c:v>1.4519232551853312</c:v>
                </c:pt>
              </c:numCache>
            </c:numRef>
          </c:val>
          <c:smooth val="0"/>
          <c:extLst>
            <c:ext xmlns:c16="http://schemas.microsoft.com/office/drawing/2014/chart" uri="{C3380CC4-5D6E-409C-BE32-E72D297353CC}">
              <c16:uniqueId val="{00000005-0B5B-439C-A0B1-091DBDEEBDD2}"/>
            </c:ext>
          </c:extLst>
        </c:ser>
        <c:ser>
          <c:idx val="6"/>
          <c:order val="6"/>
          <c:tx>
            <c:strRef>
              <c:f>PCE!$K$40</c:f>
              <c:strCache>
                <c:ptCount val="1"/>
                <c:pt idx="0">
                  <c:v>8</c:v>
                </c:pt>
              </c:strCache>
            </c:strRef>
          </c:tx>
          <c:spPr>
            <a:ln w="28575" cap="rnd">
              <a:solidFill>
                <a:schemeClr val="accent1">
                  <a:lumMod val="60000"/>
                </a:schemeClr>
              </a:solidFill>
              <a:round/>
            </a:ln>
            <a:effectLst/>
          </c:spPr>
          <c:marker>
            <c:symbol val="none"/>
          </c:marker>
          <c:cat>
            <c:numRef>
              <c:f>PCE!$C$41:$C$45</c:f>
              <c:numCache>
                <c:formatCode>General</c:formatCode>
                <c:ptCount val="5"/>
                <c:pt idx="0">
                  <c:v>2013</c:v>
                </c:pt>
                <c:pt idx="1">
                  <c:v>2014</c:v>
                </c:pt>
                <c:pt idx="2">
                  <c:v>2015</c:v>
                </c:pt>
                <c:pt idx="3">
                  <c:v>2016</c:v>
                </c:pt>
                <c:pt idx="4">
                  <c:v>2017</c:v>
                </c:pt>
              </c:numCache>
            </c:numRef>
          </c:cat>
          <c:val>
            <c:numRef>
              <c:f>PCE!$K$41:$K$43</c:f>
              <c:numCache>
                <c:formatCode>_-* #,##0.000_-;\-* #,##0.000_-;_-* "-"??_-;_-@_-</c:formatCode>
                <c:ptCount val="3"/>
                <c:pt idx="0">
                  <c:v>1.4446005727353712</c:v>
                </c:pt>
                <c:pt idx="1">
                  <c:v>1.1659519110914223</c:v>
                </c:pt>
                <c:pt idx="2">
                  <c:v>1.3093409558797151</c:v>
                </c:pt>
              </c:numCache>
            </c:numRef>
          </c:val>
          <c:smooth val="0"/>
          <c:extLst>
            <c:ext xmlns:c16="http://schemas.microsoft.com/office/drawing/2014/chart" uri="{C3380CC4-5D6E-409C-BE32-E72D297353CC}">
              <c16:uniqueId val="{00000006-0B5B-439C-A0B1-091DBDEEBDD2}"/>
            </c:ext>
          </c:extLst>
        </c:ser>
        <c:ser>
          <c:idx val="7"/>
          <c:order val="7"/>
          <c:tx>
            <c:strRef>
              <c:f>PCE!$L$40</c:f>
              <c:strCache>
                <c:ptCount val="1"/>
                <c:pt idx="0">
                  <c:v>9</c:v>
                </c:pt>
              </c:strCache>
            </c:strRef>
          </c:tx>
          <c:spPr>
            <a:ln w="28575" cap="rnd">
              <a:solidFill>
                <a:schemeClr val="accent2">
                  <a:lumMod val="60000"/>
                </a:schemeClr>
              </a:solidFill>
              <a:round/>
            </a:ln>
            <a:effectLst/>
          </c:spPr>
          <c:marker>
            <c:symbol val="none"/>
          </c:marker>
          <c:cat>
            <c:numRef>
              <c:f>PCE!$C$41:$C$45</c:f>
              <c:numCache>
                <c:formatCode>General</c:formatCode>
                <c:ptCount val="5"/>
                <c:pt idx="0">
                  <c:v>2013</c:v>
                </c:pt>
                <c:pt idx="1">
                  <c:v>2014</c:v>
                </c:pt>
                <c:pt idx="2">
                  <c:v>2015</c:v>
                </c:pt>
                <c:pt idx="3">
                  <c:v>2016</c:v>
                </c:pt>
                <c:pt idx="4">
                  <c:v>2017</c:v>
                </c:pt>
              </c:numCache>
            </c:numRef>
          </c:cat>
          <c:val>
            <c:numRef>
              <c:f>PCE!$L$41:$L$42</c:f>
              <c:numCache>
                <c:formatCode>_-* #,##0.000_-;\-* #,##0.000_-;_-* "-"??_-;_-@_-</c:formatCode>
                <c:ptCount val="2"/>
                <c:pt idx="0">
                  <c:v>1.2863591794769393</c:v>
                </c:pt>
                <c:pt idx="1">
                  <c:v>0.79688399409052557</c:v>
                </c:pt>
              </c:numCache>
            </c:numRef>
          </c:val>
          <c:smooth val="0"/>
          <c:extLst>
            <c:ext xmlns:c16="http://schemas.microsoft.com/office/drawing/2014/chart" uri="{C3380CC4-5D6E-409C-BE32-E72D297353CC}">
              <c16:uniqueId val="{00000007-0B5B-439C-A0B1-091DBDEEBDD2}"/>
            </c:ext>
          </c:extLst>
        </c:ser>
        <c:ser>
          <c:idx val="8"/>
          <c:order val="8"/>
          <c:tx>
            <c:strRef>
              <c:f>PCE!$M$40</c:f>
              <c:strCache>
                <c:ptCount val="1"/>
                <c:pt idx="0">
                  <c:v>10</c:v>
                </c:pt>
              </c:strCache>
            </c:strRef>
          </c:tx>
          <c:spPr>
            <a:ln w="28575" cap="rnd">
              <a:solidFill>
                <a:schemeClr val="accent3">
                  <a:lumMod val="60000"/>
                </a:schemeClr>
              </a:solidFill>
              <a:round/>
            </a:ln>
            <a:effectLst/>
          </c:spPr>
          <c:marker>
            <c:symbol val="none"/>
          </c:marker>
          <c:cat>
            <c:numRef>
              <c:f>PCE!$C$41:$C$45</c:f>
              <c:numCache>
                <c:formatCode>General</c:formatCode>
                <c:ptCount val="5"/>
                <c:pt idx="0">
                  <c:v>2013</c:v>
                </c:pt>
                <c:pt idx="1">
                  <c:v>2014</c:v>
                </c:pt>
                <c:pt idx="2">
                  <c:v>2015</c:v>
                </c:pt>
                <c:pt idx="3">
                  <c:v>2016</c:v>
                </c:pt>
                <c:pt idx="4">
                  <c:v>2017</c:v>
                </c:pt>
              </c:numCache>
            </c:numRef>
          </c:cat>
          <c:val>
            <c:numRef>
              <c:f>PCE!$M$41</c:f>
              <c:numCache>
                <c:formatCode>_-* #,##0.000_-;\-* #,##0.000_-;_-* "-"??_-;_-@_-</c:formatCode>
                <c:ptCount val="1"/>
                <c:pt idx="0">
                  <c:v>1.0338565692493469</c:v>
                </c:pt>
              </c:numCache>
            </c:numRef>
          </c:val>
          <c:smooth val="0"/>
          <c:extLst>
            <c:ext xmlns:c16="http://schemas.microsoft.com/office/drawing/2014/chart" uri="{C3380CC4-5D6E-409C-BE32-E72D297353CC}">
              <c16:uniqueId val="{00000008-0B5B-439C-A0B1-091DBDEEBDD2}"/>
            </c:ext>
          </c:extLst>
        </c:ser>
        <c:dLbls>
          <c:showLegendKey val="0"/>
          <c:showVal val="0"/>
          <c:showCatName val="0"/>
          <c:showSerName val="0"/>
          <c:showPercent val="0"/>
          <c:showBubbleSize val="0"/>
        </c:dLbls>
        <c:smooth val="0"/>
        <c:axId val="712061272"/>
        <c:axId val="712061600"/>
      </c:lineChart>
      <c:catAx>
        <c:axId val="712061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2061600"/>
        <c:crosses val="autoZero"/>
        <c:auto val="1"/>
        <c:lblAlgn val="ctr"/>
        <c:lblOffset val="100"/>
        <c:noMultiLvlLbl val="0"/>
      </c:catAx>
      <c:valAx>
        <c:axId val="712061600"/>
        <c:scaling>
          <c:orientation val="minMax"/>
          <c:max val="2"/>
          <c:min val="0.75000000000000011"/>
        </c:scaling>
        <c:delete val="0"/>
        <c:axPos val="l"/>
        <c:majorGridlines>
          <c:spPr>
            <a:ln w="9525" cap="flat" cmpd="sng" algn="ctr">
              <a:solidFill>
                <a:schemeClr val="tx1">
                  <a:lumMod val="15000"/>
                  <a:lumOff val="85000"/>
                </a:schemeClr>
              </a:solidFill>
              <a:round/>
            </a:ln>
            <a:effectLst/>
          </c:spPr>
        </c:majorGridlines>
        <c:numFmt formatCode="_-* #,##0.000_-;\-* #,##0.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20612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CED Factors</a:t>
            </a:r>
            <a:br>
              <a:rPr lang="en-AU" baseline="0"/>
            </a:br>
            <a:r>
              <a:rPr lang="en-AU" baseline="0"/>
              <a:t>Accident Years 2018 to 2022</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PCE!$E$40</c:f>
              <c:strCache>
                <c:ptCount val="1"/>
                <c:pt idx="0">
                  <c:v>2</c:v>
                </c:pt>
              </c:strCache>
            </c:strRef>
          </c:tx>
          <c:spPr>
            <a:ln w="28575" cap="rnd">
              <a:solidFill>
                <a:schemeClr val="accent1"/>
              </a:solidFill>
              <a:round/>
            </a:ln>
            <a:effectLst/>
          </c:spPr>
          <c:marker>
            <c:symbol val="none"/>
          </c:marker>
          <c:cat>
            <c:numRef>
              <c:f>PCE!$C$46:$C$49</c:f>
              <c:numCache>
                <c:formatCode>General</c:formatCode>
                <c:ptCount val="4"/>
                <c:pt idx="0">
                  <c:v>2018</c:v>
                </c:pt>
                <c:pt idx="1">
                  <c:v>2019</c:v>
                </c:pt>
                <c:pt idx="2">
                  <c:v>2020</c:v>
                </c:pt>
                <c:pt idx="3">
                  <c:v>2021</c:v>
                </c:pt>
              </c:numCache>
            </c:numRef>
          </c:cat>
          <c:val>
            <c:numRef>
              <c:f>PCE!$E$46:$E$49</c:f>
              <c:numCache>
                <c:formatCode>_-* #,##0.000_-;\-* #,##0.000_-;_-* "-"??_-;_-@_-</c:formatCode>
                <c:ptCount val="4"/>
                <c:pt idx="0">
                  <c:v>1.8295796141267662</c:v>
                </c:pt>
                <c:pt idx="1">
                  <c:v>2.348310565263465</c:v>
                </c:pt>
                <c:pt idx="2">
                  <c:v>1.9436933313413896</c:v>
                </c:pt>
                <c:pt idx="3">
                  <c:v>2.4688758158589228</c:v>
                </c:pt>
              </c:numCache>
            </c:numRef>
          </c:val>
          <c:smooth val="0"/>
          <c:extLst>
            <c:ext xmlns:c16="http://schemas.microsoft.com/office/drawing/2014/chart" uri="{C3380CC4-5D6E-409C-BE32-E72D297353CC}">
              <c16:uniqueId val="{00000000-3793-481E-A984-2E23C5714323}"/>
            </c:ext>
          </c:extLst>
        </c:ser>
        <c:ser>
          <c:idx val="1"/>
          <c:order val="1"/>
          <c:tx>
            <c:strRef>
              <c:f>PCE!$F$40</c:f>
              <c:strCache>
                <c:ptCount val="1"/>
                <c:pt idx="0">
                  <c:v>3</c:v>
                </c:pt>
              </c:strCache>
            </c:strRef>
          </c:tx>
          <c:spPr>
            <a:ln w="28575" cap="rnd">
              <a:solidFill>
                <a:schemeClr val="accent2"/>
              </a:solidFill>
              <a:round/>
            </a:ln>
            <a:effectLst/>
          </c:spPr>
          <c:marker>
            <c:symbol val="none"/>
          </c:marker>
          <c:cat>
            <c:numRef>
              <c:f>PCE!$C$46:$C$49</c:f>
              <c:numCache>
                <c:formatCode>General</c:formatCode>
                <c:ptCount val="4"/>
                <c:pt idx="0">
                  <c:v>2018</c:v>
                </c:pt>
                <c:pt idx="1">
                  <c:v>2019</c:v>
                </c:pt>
                <c:pt idx="2">
                  <c:v>2020</c:v>
                </c:pt>
                <c:pt idx="3">
                  <c:v>2021</c:v>
                </c:pt>
              </c:numCache>
            </c:numRef>
          </c:cat>
          <c:val>
            <c:numRef>
              <c:f>PCE!$F$46:$F$48</c:f>
              <c:numCache>
                <c:formatCode>_-* #,##0.000_-;\-* #,##0.000_-;_-* "-"??_-;_-@_-</c:formatCode>
                <c:ptCount val="3"/>
                <c:pt idx="0">
                  <c:v>1.5424790147571996</c:v>
                </c:pt>
                <c:pt idx="1">
                  <c:v>1.8169374906271714</c:v>
                </c:pt>
                <c:pt idx="2">
                  <c:v>1.7185547874257323</c:v>
                </c:pt>
              </c:numCache>
            </c:numRef>
          </c:val>
          <c:smooth val="0"/>
          <c:extLst>
            <c:ext xmlns:c16="http://schemas.microsoft.com/office/drawing/2014/chart" uri="{C3380CC4-5D6E-409C-BE32-E72D297353CC}">
              <c16:uniqueId val="{00000001-3793-481E-A984-2E23C5714323}"/>
            </c:ext>
          </c:extLst>
        </c:ser>
        <c:ser>
          <c:idx val="2"/>
          <c:order val="2"/>
          <c:tx>
            <c:strRef>
              <c:f>PCE!$G$40</c:f>
              <c:strCache>
                <c:ptCount val="1"/>
                <c:pt idx="0">
                  <c:v>4</c:v>
                </c:pt>
              </c:strCache>
            </c:strRef>
          </c:tx>
          <c:spPr>
            <a:ln w="28575" cap="rnd">
              <a:solidFill>
                <a:schemeClr val="accent3"/>
              </a:solidFill>
              <a:round/>
            </a:ln>
            <a:effectLst/>
          </c:spPr>
          <c:marker>
            <c:symbol val="none"/>
          </c:marker>
          <c:cat>
            <c:numRef>
              <c:f>PCE!$C$46:$C$49</c:f>
              <c:numCache>
                <c:formatCode>General</c:formatCode>
                <c:ptCount val="4"/>
                <c:pt idx="0">
                  <c:v>2018</c:v>
                </c:pt>
                <c:pt idx="1">
                  <c:v>2019</c:v>
                </c:pt>
                <c:pt idx="2">
                  <c:v>2020</c:v>
                </c:pt>
                <c:pt idx="3">
                  <c:v>2021</c:v>
                </c:pt>
              </c:numCache>
            </c:numRef>
          </c:cat>
          <c:val>
            <c:numRef>
              <c:f>PCE!$G$46:$G$47</c:f>
              <c:numCache>
                <c:formatCode>_-* #,##0.000_-;\-* #,##0.000_-;_-* "-"??_-;_-@_-</c:formatCode>
                <c:ptCount val="2"/>
                <c:pt idx="0">
                  <c:v>1.6025352811858835</c:v>
                </c:pt>
                <c:pt idx="1">
                  <c:v>1.983334009536015</c:v>
                </c:pt>
              </c:numCache>
            </c:numRef>
          </c:val>
          <c:smooth val="0"/>
          <c:extLst>
            <c:ext xmlns:c16="http://schemas.microsoft.com/office/drawing/2014/chart" uri="{C3380CC4-5D6E-409C-BE32-E72D297353CC}">
              <c16:uniqueId val="{00000002-3793-481E-A984-2E23C5714323}"/>
            </c:ext>
          </c:extLst>
        </c:ser>
        <c:ser>
          <c:idx val="3"/>
          <c:order val="3"/>
          <c:tx>
            <c:strRef>
              <c:f>PCE!$H$40</c:f>
              <c:strCache>
                <c:ptCount val="1"/>
                <c:pt idx="0">
                  <c:v>5</c:v>
                </c:pt>
              </c:strCache>
            </c:strRef>
          </c:tx>
          <c:spPr>
            <a:ln w="28575" cap="rnd">
              <a:solidFill>
                <a:schemeClr val="accent4"/>
              </a:solidFill>
              <a:round/>
            </a:ln>
            <a:effectLst/>
          </c:spPr>
          <c:marker>
            <c:symbol val="none"/>
          </c:marker>
          <c:cat>
            <c:numRef>
              <c:f>PCE!$C$46:$C$49</c:f>
              <c:numCache>
                <c:formatCode>General</c:formatCode>
                <c:ptCount val="4"/>
                <c:pt idx="0">
                  <c:v>2018</c:v>
                </c:pt>
                <c:pt idx="1">
                  <c:v>2019</c:v>
                </c:pt>
                <c:pt idx="2">
                  <c:v>2020</c:v>
                </c:pt>
                <c:pt idx="3">
                  <c:v>2021</c:v>
                </c:pt>
              </c:numCache>
            </c:numRef>
          </c:cat>
          <c:val>
            <c:numRef>
              <c:f>PCE!$H$46</c:f>
              <c:numCache>
                <c:formatCode>_-* #,##0.000_-;\-* #,##0.000_-;_-* "-"??_-;_-@_-</c:formatCode>
                <c:ptCount val="1"/>
                <c:pt idx="0">
                  <c:v>1.4452489266202275</c:v>
                </c:pt>
              </c:numCache>
            </c:numRef>
          </c:val>
          <c:smooth val="0"/>
          <c:extLst>
            <c:ext xmlns:c16="http://schemas.microsoft.com/office/drawing/2014/chart" uri="{C3380CC4-5D6E-409C-BE32-E72D297353CC}">
              <c16:uniqueId val="{00000003-3793-481E-A984-2E23C5714323}"/>
            </c:ext>
          </c:extLst>
        </c:ser>
        <c:dLbls>
          <c:showLegendKey val="0"/>
          <c:showVal val="0"/>
          <c:showCatName val="0"/>
          <c:showSerName val="0"/>
          <c:showPercent val="0"/>
          <c:showBubbleSize val="0"/>
        </c:dLbls>
        <c:smooth val="0"/>
        <c:axId val="302875080"/>
        <c:axId val="302877048"/>
      </c:lineChart>
      <c:catAx>
        <c:axId val="3028750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2877048"/>
        <c:crosses val="autoZero"/>
        <c:auto val="1"/>
        <c:lblAlgn val="ctr"/>
        <c:lblOffset val="100"/>
        <c:noMultiLvlLbl val="0"/>
      </c:catAx>
      <c:valAx>
        <c:axId val="302877048"/>
        <c:scaling>
          <c:orientation val="minMax"/>
          <c:min val="1.5"/>
        </c:scaling>
        <c:delete val="0"/>
        <c:axPos val="l"/>
        <c:majorGridlines>
          <c:spPr>
            <a:ln w="9525" cap="flat" cmpd="sng" algn="ctr">
              <a:solidFill>
                <a:schemeClr val="tx1">
                  <a:lumMod val="15000"/>
                  <a:lumOff val="85000"/>
                </a:schemeClr>
              </a:solidFill>
              <a:round/>
            </a:ln>
            <a:effectLst/>
          </c:spPr>
        </c:majorGridlines>
        <c:numFmt formatCode="_-* #,##0.000_-;\-* #,##0.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28750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baseline="0"/>
              <a:t>CED Factors</a:t>
            </a:r>
            <a:br>
              <a:rPr lang="en-AU" baseline="0"/>
            </a:br>
            <a:r>
              <a:rPr lang="en-AU" baseline="0"/>
              <a:t>Selected</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PCE!$C$52</c:f>
              <c:strCache>
                <c:ptCount val="1"/>
                <c:pt idx="0">
                  <c:v>Average all</c:v>
                </c:pt>
              </c:strCache>
            </c:strRef>
          </c:tx>
          <c:spPr>
            <a:ln w="28575" cap="rnd">
              <a:solidFill>
                <a:schemeClr val="accent1"/>
              </a:solidFill>
              <a:round/>
            </a:ln>
            <a:effectLst/>
          </c:spPr>
          <c:marker>
            <c:symbol val="none"/>
          </c:marker>
          <c:cat>
            <c:numRef>
              <c:f>PCE!$E$65:$Z$65</c:f>
              <c:numCache>
                <c:formatCode>General</c:formatCode>
                <c:ptCount val="22"/>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numCache>
            </c:numRef>
          </c:cat>
          <c:val>
            <c:numRef>
              <c:f>PCE!$E$52:$M$52</c:f>
              <c:numCache>
                <c:formatCode>_-* #,##0.000_-;\-* #,##0.000_-;_-* "-"??_-;_-@_-</c:formatCode>
                <c:ptCount val="9"/>
                <c:pt idx="0">
                  <c:v>1.8593573198087219</c:v>
                </c:pt>
                <c:pt idx="1">
                  <c:v>1.4654323453347189</c:v>
                </c:pt>
                <c:pt idx="2">
                  <c:v>1.6279859507553258</c:v>
                </c:pt>
                <c:pt idx="3">
                  <c:v>1.3124304871809769</c:v>
                </c:pt>
                <c:pt idx="4">
                  <c:v>1.2481789593838428</c:v>
                </c:pt>
                <c:pt idx="5">
                  <c:v>1.2708743505941875</c:v>
                </c:pt>
                <c:pt idx="6">
                  <c:v>1.3001889579853085</c:v>
                </c:pt>
                <c:pt idx="7">
                  <c:v>1.0478560517473572</c:v>
                </c:pt>
                <c:pt idx="8">
                  <c:v>1.0338565692493469</c:v>
                </c:pt>
              </c:numCache>
            </c:numRef>
          </c:val>
          <c:smooth val="0"/>
          <c:extLst>
            <c:ext xmlns:c16="http://schemas.microsoft.com/office/drawing/2014/chart" uri="{C3380CC4-5D6E-409C-BE32-E72D297353CC}">
              <c16:uniqueId val="{00000000-8B22-45A1-A941-383276294466}"/>
            </c:ext>
          </c:extLst>
        </c:ser>
        <c:ser>
          <c:idx val="1"/>
          <c:order val="1"/>
          <c:tx>
            <c:strRef>
              <c:f>PCE!$C$53</c:f>
              <c:strCache>
                <c:ptCount val="1"/>
                <c:pt idx="0">
                  <c:v>Average 2013 - 2017</c:v>
                </c:pt>
              </c:strCache>
            </c:strRef>
          </c:tx>
          <c:spPr>
            <a:ln w="28575" cap="rnd">
              <a:solidFill>
                <a:schemeClr val="accent2"/>
              </a:solidFill>
              <a:round/>
            </a:ln>
            <a:effectLst/>
          </c:spPr>
          <c:marker>
            <c:symbol val="none"/>
          </c:marker>
          <c:cat>
            <c:numRef>
              <c:f>PCE!$E$65:$Z$65</c:f>
              <c:numCache>
                <c:formatCode>General</c:formatCode>
                <c:ptCount val="22"/>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numCache>
            </c:numRef>
          </c:cat>
          <c:val>
            <c:numRef>
              <c:f>PCE!$E$53:$M$53</c:f>
              <c:numCache>
                <c:formatCode>_-* #,##0.000_-;\-* #,##0.000_-;_-* "-"??_-;_-@_-</c:formatCode>
                <c:ptCount val="9"/>
                <c:pt idx="0">
                  <c:v>1.6569474068883856</c:v>
                </c:pt>
                <c:pt idx="1">
                  <c:v>1.3394856152150199</c:v>
                </c:pt>
                <c:pt idx="2">
                  <c:v>1.5527799768943935</c:v>
                </c:pt>
                <c:pt idx="3">
                  <c:v>1.2709428703276835</c:v>
                </c:pt>
                <c:pt idx="4">
                  <c:v>1.2481789593838428</c:v>
                </c:pt>
                <c:pt idx="5">
                  <c:v>1.2708743505941875</c:v>
                </c:pt>
                <c:pt idx="6">
                  <c:v>1.3001889579853085</c:v>
                </c:pt>
                <c:pt idx="7">
                  <c:v>1.0478560517473572</c:v>
                </c:pt>
                <c:pt idx="8">
                  <c:v>1.0338565692493469</c:v>
                </c:pt>
              </c:numCache>
            </c:numRef>
          </c:val>
          <c:smooth val="0"/>
          <c:extLst>
            <c:ext xmlns:c16="http://schemas.microsoft.com/office/drawing/2014/chart" uri="{C3380CC4-5D6E-409C-BE32-E72D297353CC}">
              <c16:uniqueId val="{00000001-8B22-45A1-A941-383276294466}"/>
            </c:ext>
          </c:extLst>
        </c:ser>
        <c:ser>
          <c:idx val="2"/>
          <c:order val="2"/>
          <c:tx>
            <c:strRef>
              <c:f>PCE!$C$54</c:f>
              <c:strCache>
                <c:ptCount val="1"/>
                <c:pt idx="0">
                  <c:v>Average 2018 - 2022</c:v>
                </c:pt>
              </c:strCache>
            </c:strRef>
          </c:tx>
          <c:spPr>
            <a:ln w="28575" cap="rnd">
              <a:solidFill>
                <a:schemeClr val="accent3"/>
              </a:solidFill>
              <a:round/>
            </a:ln>
            <a:effectLst/>
          </c:spPr>
          <c:marker>
            <c:symbol val="none"/>
          </c:marker>
          <c:cat>
            <c:numRef>
              <c:f>PCE!$E$65:$Z$65</c:f>
              <c:numCache>
                <c:formatCode>General</c:formatCode>
                <c:ptCount val="22"/>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numCache>
            </c:numRef>
          </c:cat>
          <c:val>
            <c:numRef>
              <c:f>PCE!$E$54:$M$54</c:f>
              <c:numCache>
                <c:formatCode>_-* #,##0.000_-;\-* #,##0.000_-;_-* "-"??_-;_-@_-</c:formatCode>
                <c:ptCount val="9"/>
                <c:pt idx="0">
                  <c:v>2.1319610134565465</c:v>
                </c:pt>
                <c:pt idx="1">
                  <c:v>1.6754393504587086</c:v>
                </c:pt>
                <c:pt idx="2">
                  <c:v>1.7700208836205484</c:v>
                </c:pt>
                <c:pt idx="3">
                  <c:v>1.4452489266202275</c:v>
                </c:pt>
              </c:numCache>
            </c:numRef>
          </c:val>
          <c:smooth val="0"/>
          <c:extLst>
            <c:ext xmlns:c16="http://schemas.microsoft.com/office/drawing/2014/chart" uri="{C3380CC4-5D6E-409C-BE32-E72D297353CC}">
              <c16:uniqueId val="{00000001-BB2A-4C10-8818-75A0DC03F009}"/>
            </c:ext>
          </c:extLst>
        </c:ser>
        <c:ser>
          <c:idx val="3"/>
          <c:order val="3"/>
          <c:tx>
            <c:strRef>
              <c:f>PCE!$C$66</c:f>
              <c:strCache>
                <c:ptCount val="1"/>
                <c:pt idx="0">
                  <c:v>Select</c:v>
                </c:pt>
              </c:strCache>
            </c:strRef>
          </c:tx>
          <c:spPr>
            <a:ln w="28575" cap="rnd">
              <a:solidFill>
                <a:schemeClr val="accent4"/>
              </a:solidFill>
              <a:prstDash val="dash"/>
              <a:round/>
            </a:ln>
            <a:effectLst/>
          </c:spPr>
          <c:marker>
            <c:symbol val="none"/>
          </c:marker>
          <c:cat>
            <c:numRef>
              <c:f>PCE!$E$65:$Z$65</c:f>
              <c:numCache>
                <c:formatCode>General</c:formatCode>
                <c:ptCount val="22"/>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numCache>
            </c:numRef>
          </c:cat>
          <c:val>
            <c:numRef>
              <c:f>PCE!$E$66:$Z$66</c:f>
              <c:numCache>
                <c:formatCode>_-* #,##0.000_-;\-* #,##0.000_-;_-* "-"??_-;_-@_-</c:formatCode>
                <c:ptCount val="22"/>
                <c:pt idx="0">
                  <c:v>2</c:v>
                </c:pt>
                <c:pt idx="1">
                  <c:v>1.6</c:v>
                </c:pt>
                <c:pt idx="2">
                  <c:v>1.6</c:v>
                </c:pt>
                <c:pt idx="3">
                  <c:v>1.4</c:v>
                </c:pt>
                <c:pt idx="4">
                  <c:v>1.25</c:v>
                </c:pt>
                <c:pt idx="5">
                  <c:v>1.25</c:v>
                </c:pt>
                <c:pt idx="6">
                  <c:v>1.25</c:v>
                </c:pt>
                <c:pt idx="7">
                  <c:v>1.04</c:v>
                </c:pt>
                <c:pt idx="8">
                  <c:v>1.02</c:v>
                </c:pt>
                <c:pt idx="9">
                  <c:v>1.01</c:v>
                </c:pt>
                <c:pt idx="10">
                  <c:v>1.0049999999999999</c:v>
                </c:pt>
                <c:pt idx="11" formatCode="_-* #,##0.0000_-;\-* #,##0.0000_-;_-* &quot;-&quot;??_-;_-@_-">
                  <c:v>1.0024999999999999</c:v>
                </c:pt>
                <c:pt idx="12">
                  <c:v>1</c:v>
                </c:pt>
                <c:pt idx="13">
                  <c:v>1</c:v>
                </c:pt>
                <c:pt idx="14">
                  <c:v>1</c:v>
                </c:pt>
                <c:pt idx="15">
                  <c:v>1</c:v>
                </c:pt>
                <c:pt idx="16">
                  <c:v>1</c:v>
                </c:pt>
                <c:pt idx="17">
                  <c:v>1</c:v>
                </c:pt>
                <c:pt idx="18">
                  <c:v>1</c:v>
                </c:pt>
                <c:pt idx="19">
                  <c:v>1</c:v>
                </c:pt>
                <c:pt idx="20">
                  <c:v>1</c:v>
                </c:pt>
                <c:pt idx="21">
                  <c:v>1</c:v>
                </c:pt>
              </c:numCache>
            </c:numRef>
          </c:val>
          <c:smooth val="0"/>
          <c:extLst>
            <c:ext xmlns:c16="http://schemas.microsoft.com/office/drawing/2014/chart" uri="{C3380CC4-5D6E-409C-BE32-E72D297353CC}">
              <c16:uniqueId val="{00000002-BB2A-4C10-8818-75A0DC03F009}"/>
            </c:ext>
          </c:extLst>
        </c:ser>
        <c:dLbls>
          <c:showLegendKey val="0"/>
          <c:showVal val="0"/>
          <c:showCatName val="0"/>
          <c:showSerName val="0"/>
          <c:showPercent val="0"/>
          <c:showBubbleSize val="0"/>
        </c:dLbls>
        <c:smooth val="0"/>
        <c:axId val="834424000"/>
        <c:axId val="834419736"/>
      </c:lineChart>
      <c:catAx>
        <c:axId val="834424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4419736"/>
        <c:crosses val="autoZero"/>
        <c:auto val="1"/>
        <c:lblAlgn val="ctr"/>
        <c:lblOffset val="100"/>
        <c:noMultiLvlLbl val="0"/>
      </c:catAx>
      <c:valAx>
        <c:axId val="834419736"/>
        <c:scaling>
          <c:orientation val="minMax"/>
        </c:scaling>
        <c:delete val="0"/>
        <c:axPos val="l"/>
        <c:majorGridlines>
          <c:spPr>
            <a:ln w="9525" cap="flat" cmpd="sng" algn="ctr">
              <a:solidFill>
                <a:schemeClr val="tx1">
                  <a:lumMod val="15000"/>
                  <a:lumOff val="85000"/>
                </a:schemeClr>
              </a:solidFill>
              <a:round/>
            </a:ln>
            <a:effectLst/>
          </c:spPr>
        </c:majorGridlines>
        <c:numFmt formatCode="_-* #,##0.000_-;\-* #,##0.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44240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PO Factors</a:t>
            </a:r>
            <a:br>
              <a:rPr lang="en-AU" baseline="0"/>
            </a:br>
            <a:r>
              <a:rPr lang="en-AU" baseline="0"/>
              <a:t>Accident Years 2013 to 2017</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PCE!$E$96</c:f>
              <c:strCache>
                <c:ptCount val="1"/>
                <c:pt idx="0">
                  <c:v>2</c:v>
                </c:pt>
              </c:strCache>
            </c:strRef>
          </c:tx>
          <c:spPr>
            <a:ln w="28575" cap="rnd">
              <a:solidFill>
                <a:schemeClr val="accent1"/>
              </a:solidFill>
              <a:round/>
            </a:ln>
            <a:effectLst/>
          </c:spPr>
          <c:marker>
            <c:symbol val="none"/>
          </c:marker>
          <c:cat>
            <c:numRef>
              <c:f>PCE!$C$97:$C$101</c:f>
              <c:numCache>
                <c:formatCode>General</c:formatCode>
                <c:ptCount val="5"/>
                <c:pt idx="0">
                  <c:v>2013</c:v>
                </c:pt>
                <c:pt idx="1">
                  <c:v>2014</c:v>
                </c:pt>
                <c:pt idx="2">
                  <c:v>2015</c:v>
                </c:pt>
                <c:pt idx="3">
                  <c:v>2016</c:v>
                </c:pt>
                <c:pt idx="4">
                  <c:v>2017</c:v>
                </c:pt>
              </c:numCache>
            </c:numRef>
          </c:cat>
          <c:val>
            <c:numRef>
              <c:f>PCE!$E$97:$E$101</c:f>
              <c:numCache>
                <c:formatCode>_-* #,##0.000_-;\-* #,##0.000_-;_-* "-"??_-;_-@_-</c:formatCode>
                <c:ptCount val="5"/>
                <c:pt idx="0">
                  <c:v>0.48891245895275393</c:v>
                </c:pt>
                <c:pt idx="1">
                  <c:v>0.68874545968825407</c:v>
                </c:pt>
                <c:pt idx="2">
                  <c:v>0.44057890536936961</c:v>
                </c:pt>
                <c:pt idx="3">
                  <c:v>0.42573080672892982</c:v>
                </c:pt>
                <c:pt idx="4">
                  <c:v>0.38682292418652192</c:v>
                </c:pt>
              </c:numCache>
            </c:numRef>
          </c:val>
          <c:smooth val="0"/>
          <c:extLst>
            <c:ext xmlns:c16="http://schemas.microsoft.com/office/drawing/2014/chart" uri="{C3380CC4-5D6E-409C-BE32-E72D297353CC}">
              <c16:uniqueId val="{00000000-D27A-4817-A201-867F9B7F13C6}"/>
            </c:ext>
          </c:extLst>
        </c:ser>
        <c:ser>
          <c:idx val="1"/>
          <c:order val="1"/>
          <c:tx>
            <c:strRef>
              <c:f>PCE!$F$96</c:f>
              <c:strCache>
                <c:ptCount val="1"/>
                <c:pt idx="0">
                  <c:v>3</c:v>
                </c:pt>
              </c:strCache>
            </c:strRef>
          </c:tx>
          <c:spPr>
            <a:ln w="28575" cap="rnd">
              <a:solidFill>
                <a:schemeClr val="accent2"/>
              </a:solidFill>
              <a:round/>
            </a:ln>
            <a:effectLst/>
          </c:spPr>
          <c:marker>
            <c:symbol val="none"/>
          </c:marker>
          <c:cat>
            <c:numRef>
              <c:f>PCE!$C$97:$C$101</c:f>
              <c:numCache>
                <c:formatCode>General</c:formatCode>
                <c:ptCount val="5"/>
                <c:pt idx="0">
                  <c:v>2013</c:v>
                </c:pt>
                <c:pt idx="1">
                  <c:v>2014</c:v>
                </c:pt>
                <c:pt idx="2">
                  <c:v>2015</c:v>
                </c:pt>
                <c:pt idx="3">
                  <c:v>2016</c:v>
                </c:pt>
                <c:pt idx="4">
                  <c:v>2017</c:v>
                </c:pt>
              </c:numCache>
            </c:numRef>
          </c:cat>
          <c:val>
            <c:numRef>
              <c:f>PCE!$F$97:$F$101</c:f>
              <c:numCache>
                <c:formatCode>_-* #,##0.000_-;\-* #,##0.000_-;_-* "-"??_-;_-@_-</c:formatCode>
                <c:ptCount val="5"/>
                <c:pt idx="0">
                  <c:v>0.54142515240384326</c:v>
                </c:pt>
                <c:pt idx="1">
                  <c:v>0.49770992328944436</c:v>
                </c:pt>
                <c:pt idx="2">
                  <c:v>0.37746118705468296</c:v>
                </c:pt>
                <c:pt idx="3">
                  <c:v>0.39007509568856508</c:v>
                </c:pt>
                <c:pt idx="4">
                  <c:v>0.36718879878858535</c:v>
                </c:pt>
              </c:numCache>
            </c:numRef>
          </c:val>
          <c:smooth val="0"/>
          <c:extLst>
            <c:ext xmlns:c16="http://schemas.microsoft.com/office/drawing/2014/chart" uri="{C3380CC4-5D6E-409C-BE32-E72D297353CC}">
              <c16:uniqueId val="{00000001-D27A-4817-A201-867F9B7F13C6}"/>
            </c:ext>
          </c:extLst>
        </c:ser>
        <c:ser>
          <c:idx val="2"/>
          <c:order val="2"/>
          <c:tx>
            <c:strRef>
              <c:f>PCE!$G$96</c:f>
              <c:strCache>
                <c:ptCount val="1"/>
                <c:pt idx="0">
                  <c:v>4</c:v>
                </c:pt>
              </c:strCache>
            </c:strRef>
          </c:tx>
          <c:spPr>
            <a:ln w="28575" cap="rnd">
              <a:solidFill>
                <a:schemeClr val="accent3"/>
              </a:solidFill>
              <a:round/>
            </a:ln>
            <a:effectLst/>
          </c:spPr>
          <c:marker>
            <c:symbol val="none"/>
          </c:marker>
          <c:cat>
            <c:numRef>
              <c:f>PCE!$C$97:$C$101</c:f>
              <c:numCache>
                <c:formatCode>General</c:formatCode>
                <c:ptCount val="5"/>
                <c:pt idx="0">
                  <c:v>2013</c:v>
                </c:pt>
                <c:pt idx="1">
                  <c:v>2014</c:v>
                </c:pt>
                <c:pt idx="2">
                  <c:v>2015</c:v>
                </c:pt>
                <c:pt idx="3">
                  <c:v>2016</c:v>
                </c:pt>
                <c:pt idx="4">
                  <c:v>2017</c:v>
                </c:pt>
              </c:numCache>
            </c:numRef>
          </c:cat>
          <c:val>
            <c:numRef>
              <c:f>PCE!$G$97:$G$101</c:f>
              <c:numCache>
                <c:formatCode>_-* #,##0.000_-;\-* #,##0.000_-;_-* "-"??_-;_-@_-</c:formatCode>
                <c:ptCount val="5"/>
                <c:pt idx="0">
                  <c:v>0.56604180272150795</c:v>
                </c:pt>
                <c:pt idx="1">
                  <c:v>0.50428856642702435</c:v>
                </c:pt>
                <c:pt idx="2">
                  <c:v>0.46783443203428038</c:v>
                </c:pt>
                <c:pt idx="3">
                  <c:v>0.49216596292980064</c:v>
                </c:pt>
                <c:pt idx="4">
                  <c:v>0.44400846323599641</c:v>
                </c:pt>
              </c:numCache>
            </c:numRef>
          </c:val>
          <c:smooth val="0"/>
          <c:extLst>
            <c:ext xmlns:c16="http://schemas.microsoft.com/office/drawing/2014/chart" uri="{C3380CC4-5D6E-409C-BE32-E72D297353CC}">
              <c16:uniqueId val="{00000002-D27A-4817-A201-867F9B7F13C6}"/>
            </c:ext>
          </c:extLst>
        </c:ser>
        <c:ser>
          <c:idx val="3"/>
          <c:order val="3"/>
          <c:tx>
            <c:strRef>
              <c:f>PCE!$H$96</c:f>
              <c:strCache>
                <c:ptCount val="1"/>
                <c:pt idx="0">
                  <c:v>5</c:v>
                </c:pt>
              </c:strCache>
            </c:strRef>
          </c:tx>
          <c:spPr>
            <a:ln w="28575" cap="rnd">
              <a:solidFill>
                <a:schemeClr val="accent4"/>
              </a:solidFill>
              <a:round/>
            </a:ln>
            <a:effectLst/>
          </c:spPr>
          <c:marker>
            <c:symbol val="none"/>
          </c:marker>
          <c:cat>
            <c:numRef>
              <c:f>PCE!$C$97:$C$101</c:f>
              <c:numCache>
                <c:formatCode>General</c:formatCode>
                <c:ptCount val="5"/>
                <c:pt idx="0">
                  <c:v>2013</c:v>
                </c:pt>
                <c:pt idx="1">
                  <c:v>2014</c:v>
                </c:pt>
                <c:pt idx="2">
                  <c:v>2015</c:v>
                </c:pt>
                <c:pt idx="3">
                  <c:v>2016</c:v>
                </c:pt>
                <c:pt idx="4">
                  <c:v>2017</c:v>
                </c:pt>
              </c:numCache>
            </c:numRef>
          </c:cat>
          <c:val>
            <c:numRef>
              <c:f>PCE!$H$97:$H$101</c:f>
              <c:numCache>
                <c:formatCode>_-* #,##0.000_-;\-* #,##0.000_-;_-* "-"??_-;_-@_-</c:formatCode>
                <c:ptCount val="5"/>
                <c:pt idx="0">
                  <c:v>0.56007214067159483</c:v>
                </c:pt>
                <c:pt idx="1">
                  <c:v>0.39033312376797719</c:v>
                </c:pt>
                <c:pt idx="2">
                  <c:v>0.55829892016395333</c:v>
                </c:pt>
                <c:pt idx="3">
                  <c:v>0.51351880475930123</c:v>
                </c:pt>
                <c:pt idx="4">
                  <c:v>0.38075374428974779</c:v>
                </c:pt>
              </c:numCache>
            </c:numRef>
          </c:val>
          <c:smooth val="0"/>
          <c:extLst>
            <c:ext xmlns:c16="http://schemas.microsoft.com/office/drawing/2014/chart" uri="{C3380CC4-5D6E-409C-BE32-E72D297353CC}">
              <c16:uniqueId val="{00000003-D27A-4817-A201-867F9B7F13C6}"/>
            </c:ext>
          </c:extLst>
        </c:ser>
        <c:ser>
          <c:idx val="4"/>
          <c:order val="4"/>
          <c:tx>
            <c:strRef>
              <c:f>PCE!$I$96</c:f>
              <c:strCache>
                <c:ptCount val="1"/>
                <c:pt idx="0">
                  <c:v>6</c:v>
                </c:pt>
              </c:strCache>
            </c:strRef>
          </c:tx>
          <c:spPr>
            <a:ln w="28575" cap="rnd">
              <a:solidFill>
                <a:schemeClr val="accent5"/>
              </a:solidFill>
              <a:round/>
            </a:ln>
            <a:effectLst/>
          </c:spPr>
          <c:marker>
            <c:symbol val="none"/>
          </c:marker>
          <c:cat>
            <c:numRef>
              <c:f>PCE!$C$97:$C$101</c:f>
              <c:numCache>
                <c:formatCode>General</c:formatCode>
                <c:ptCount val="5"/>
                <c:pt idx="0">
                  <c:v>2013</c:v>
                </c:pt>
                <c:pt idx="1">
                  <c:v>2014</c:v>
                </c:pt>
                <c:pt idx="2">
                  <c:v>2015</c:v>
                </c:pt>
                <c:pt idx="3">
                  <c:v>2016</c:v>
                </c:pt>
                <c:pt idx="4">
                  <c:v>2017</c:v>
                </c:pt>
              </c:numCache>
            </c:numRef>
          </c:cat>
          <c:val>
            <c:numRef>
              <c:f>PCE!$I$97:$I$101</c:f>
              <c:numCache>
                <c:formatCode>_-* #,##0.000_-;\-* #,##0.000_-;_-* "-"??_-;_-@_-</c:formatCode>
                <c:ptCount val="5"/>
                <c:pt idx="0">
                  <c:v>0.41608244501052111</c:v>
                </c:pt>
                <c:pt idx="1">
                  <c:v>0.56951779427926663</c:v>
                </c:pt>
                <c:pt idx="2">
                  <c:v>0.63390567990472613</c:v>
                </c:pt>
                <c:pt idx="3">
                  <c:v>0.54314213878414463</c:v>
                </c:pt>
                <c:pt idx="4">
                  <c:v>0.38477211468349448</c:v>
                </c:pt>
              </c:numCache>
            </c:numRef>
          </c:val>
          <c:smooth val="0"/>
          <c:extLst>
            <c:ext xmlns:c16="http://schemas.microsoft.com/office/drawing/2014/chart" uri="{C3380CC4-5D6E-409C-BE32-E72D297353CC}">
              <c16:uniqueId val="{00000004-D27A-4817-A201-867F9B7F13C6}"/>
            </c:ext>
          </c:extLst>
        </c:ser>
        <c:ser>
          <c:idx val="5"/>
          <c:order val="5"/>
          <c:tx>
            <c:strRef>
              <c:f>PCE!$J$96</c:f>
              <c:strCache>
                <c:ptCount val="1"/>
                <c:pt idx="0">
                  <c:v>7</c:v>
                </c:pt>
              </c:strCache>
            </c:strRef>
          </c:tx>
          <c:spPr>
            <a:ln w="28575" cap="rnd">
              <a:solidFill>
                <a:schemeClr val="accent6"/>
              </a:solidFill>
              <a:round/>
            </a:ln>
            <a:effectLst/>
          </c:spPr>
          <c:marker>
            <c:symbol val="none"/>
          </c:marker>
          <c:cat>
            <c:numRef>
              <c:f>PCE!$C$97:$C$101</c:f>
              <c:numCache>
                <c:formatCode>General</c:formatCode>
                <c:ptCount val="5"/>
                <c:pt idx="0">
                  <c:v>2013</c:v>
                </c:pt>
                <c:pt idx="1">
                  <c:v>2014</c:v>
                </c:pt>
                <c:pt idx="2">
                  <c:v>2015</c:v>
                </c:pt>
                <c:pt idx="3">
                  <c:v>2016</c:v>
                </c:pt>
                <c:pt idx="4">
                  <c:v>2017</c:v>
                </c:pt>
              </c:numCache>
            </c:numRef>
          </c:cat>
          <c:val>
            <c:numRef>
              <c:f>PCE!$J$97:$J$100</c:f>
              <c:numCache>
                <c:formatCode>_-* #,##0.000_-;\-* #,##0.000_-;_-* "-"??_-;_-@_-</c:formatCode>
                <c:ptCount val="4"/>
                <c:pt idx="0">
                  <c:v>0.43604435527988067</c:v>
                </c:pt>
                <c:pt idx="1">
                  <c:v>0.49189288963643613</c:v>
                </c:pt>
                <c:pt idx="2">
                  <c:v>0.47735099796782743</c:v>
                </c:pt>
                <c:pt idx="3">
                  <c:v>0.46087584925879627</c:v>
                </c:pt>
              </c:numCache>
            </c:numRef>
          </c:val>
          <c:smooth val="0"/>
          <c:extLst>
            <c:ext xmlns:c16="http://schemas.microsoft.com/office/drawing/2014/chart" uri="{C3380CC4-5D6E-409C-BE32-E72D297353CC}">
              <c16:uniqueId val="{00000005-D27A-4817-A201-867F9B7F13C6}"/>
            </c:ext>
          </c:extLst>
        </c:ser>
        <c:ser>
          <c:idx val="6"/>
          <c:order val="6"/>
          <c:tx>
            <c:strRef>
              <c:f>PCE!$K$96</c:f>
              <c:strCache>
                <c:ptCount val="1"/>
                <c:pt idx="0">
                  <c:v>8</c:v>
                </c:pt>
              </c:strCache>
            </c:strRef>
          </c:tx>
          <c:spPr>
            <a:ln w="28575" cap="rnd">
              <a:solidFill>
                <a:schemeClr val="accent1">
                  <a:lumMod val="60000"/>
                </a:schemeClr>
              </a:solidFill>
              <a:round/>
            </a:ln>
            <a:effectLst/>
          </c:spPr>
          <c:marker>
            <c:symbol val="none"/>
          </c:marker>
          <c:cat>
            <c:numRef>
              <c:f>PCE!$C$97:$C$101</c:f>
              <c:numCache>
                <c:formatCode>General</c:formatCode>
                <c:ptCount val="5"/>
                <c:pt idx="0">
                  <c:v>2013</c:v>
                </c:pt>
                <c:pt idx="1">
                  <c:v>2014</c:v>
                </c:pt>
                <c:pt idx="2">
                  <c:v>2015</c:v>
                </c:pt>
                <c:pt idx="3">
                  <c:v>2016</c:v>
                </c:pt>
                <c:pt idx="4">
                  <c:v>2017</c:v>
                </c:pt>
              </c:numCache>
            </c:numRef>
          </c:cat>
          <c:val>
            <c:numRef>
              <c:f>PCE!$K$97:$K$99</c:f>
              <c:numCache>
                <c:formatCode>_-* #,##0.000_-;\-* #,##0.000_-;_-* "-"??_-;_-@_-</c:formatCode>
                <c:ptCount val="3"/>
                <c:pt idx="0">
                  <c:v>0.42188679500226589</c:v>
                </c:pt>
                <c:pt idx="1">
                  <c:v>0.33860634781433535</c:v>
                </c:pt>
                <c:pt idx="2">
                  <c:v>0.40255857164489844</c:v>
                </c:pt>
              </c:numCache>
            </c:numRef>
          </c:val>
          <c:smooth val="0"/>
          <c:extLst>
            <c:ext xmlns:c16="http://schemas.microsoft.com/office/drawing/2014/chart" uri="{C3380CC4-5D6E-409C-BE32-E72D297353CC}">
              <c16:uniqueId val="{00000006-D27A-4817-A201-867F9B7F13C6}"/>
            </c:ext>
          </c:extLst>
        </c:ser>
        <c:ser>
          <c:idx val="7"/>
          <c:order val="7"/>
          <c:tx>
            <c:strRef>
              <c:f>PCE!$L$96</c:f>
              <c:strCache>
                <c:ptCount val="1"/>
                <c:pt idx="0">
                  <c:v>9</c:v>
                </c:pt>
              </c:strCache>
            </c:strRef>
          </c:tx>
          <c:spPr>
            <a:ln w="28575" cap="rnd">
              <a:solidFill>
                <a:schemeClr val="accent2">
                  <a:lumMod val="60000"/>
                </a:schemeClr>
              </a:solidFill>
              <a:round/>
            </a:ln>
            <a:effectLst/>
          </c:spPr>
          <c:marker>
            <c:symbol val="none"/>
          </c:marker>
          <c:cat>
            <c:numRef>
              <c:f>PCE!$C$97:$C$101</c:f>
              <c:numCache>
                <c:formatCode>General</c:formatCode>
                <c:ptCount val="5"/>
                <c:pt idx="0">
                  <c:v>2013</c:v>
                </c:pt>
                <c:pt idx="1">
                  <c:v>2014</c:v>
                </c:pt>
                <c:pt idx="2">
                  <c:v>2015</c:v>
                </c:pt>
                <c:pt idx="3">
                  <c:v>2016</c:v>
                </c:pt>
                <c:pt idx="4">
                  <c:v>2017</c:v>
                </c:pt>
              </c:numCache>
            </c:numRef>
          </c:cat>
          <c:val>
            <c:numRef>
              <c:f>PCE!$L$97:$L$98</c:f>
              <c:numCache>
                <c:formatCode>_-* #,##0.000_-;\-* #,##0.000_-;_-* "-"??_-;_-@_-</c:formatCode>
                <c:ptCount val="2"/>
                <c:pt idx="0">
                  <c:v>0.2882085536126055</c:v>
                </c:pt>
                <c:pt idx="1">
                  <c:v>0.51515138154340312</c:v>
                </c:pt>
              </c:numCache>
            </c:numRef>
          </c:val>
          <c:smooth val="0"/>
          <c:extLst>
            <c:ext xmlns:c16="http://schemas.microsoft.com/office/drawing/2014/chart" uri="{C3380CC4-5D6E-409C-BE32-E72D297353CC}">
              <c16:uniqueId val="{00000007-D27A-4817-A201-867F9B7F13C6}"/>
            </c:ext>
          </c:extLst>
        </c:ser>
        <c:ser>
          <c:idx val="8"/>
          <c:order val="8"/>
          <c:tx>
            <c:strRef>
              <c:f>PCE!$M$96</c:f>
              <c:strCache>
                <c:ptCount val="1"/>
                <c:pt idx="0">
                  <c:v>10</c:v>
                </c:pt>
              </c:strCache>
            </c:strRef>
          </c:tx>
          <c:spPr>
            <a:ln w="28575" cap="rnd">
              <a:solidFill>
                <a:schemeClr val="accent3">
                  <a:lumMod val="60000"/>
                </a:schemeClr>
              </a:solidFill>
              <a:round/>
            </a:ln>
            <a:effectLst/>
          </c:spPr>
          <c:marker>
            <c:symbol val="none"/>
          </c:marker>
          <c:cat>
            <c:numRef>
              <c:f>PCE!$C$97:$C$101</c:f>
              <c:numCache>
                <c:formatCode>General</c:formatCode>
                <c:ptCount val="5"/>
                <c:pt idx="0">
                  <c:v>2013</c:v>
                </c:pt>
                <c:pt idx="1">
                  <c:v>2014</c:v>
                </c:pt>
                <c:pt idx="2">
                  <c:v>2015</c:v>
                </c:pt>
                <c:pt idx="3">
                  <c:v>2016</c:v>
                </c:pt>
                <c:pt idx="4">
                  <c:v>2017</c:v>
                </c:pt>
              </c:numCache>
            </c:numRef>
          </c:cat>
          <c:val>
            <c:numRef>
              <c:f>PCE!$M$97</c:f>
              <c:numCache>
                <c:formatCode>_-* #,##0.000_-;\-* #,##0.000_-;_-* "-"??_-;_-@_-</c:formatCode>
                <c:ptCount val="1"/>
                <c:pt idx="0">
                  <c:v>0.93467541714989899</c:v>
                </c:pt>
              </c:numCache>
            </c:numRef>
          </c:val>
          <c:smooth val="0"/>
          <c:extLst>
            <c:ext xmlns:c16="http://schemas.microsoft.com/office/drawing/2014/chart" uri="{C3380CC4-5D6E-409C-BE32-E72D297353CC}">
              <c16:uniqueId val="{00000008-D27A-4817-A201-867F9B7F13C6}"/>
            </c:ext>
          </c:extLst>
        </c:ser>
        <c:dLbls>
          <c:showLegendKey val="0"/>
          <c:showVal val="0"/>
          <c:showCatName val="0"/>
          <c:showSerName val="0"/>
          <c:showPercent val="0"/>
          <c:showBubbleSize val="0"/>
        </c:dLbls>
        <c:smooth val="0"/>
        <c:axId val="712061272"/>
        <c:axId val="712061600"/>
      </c:lineChart>
      <c:catAx>
        <c:axId val="712061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2061600"/>
        <c:crosses val="autoZero"/>
        <c:auto val="1"/>
        <c:lblAlgn val="ctr"/>
        <c:lblOffset val="100"/>
        <c:noMultiLvlLbl val="0"/>
      </c:catAx>
      <c:valAx>
        <c:axId val="712061600"/>
        <c:scaling>
          <c:orientation val="minMax"/>
          <c:max val="0.8"/>
          <c:min val="0.25"/>
        </c:scaling>
        <c:delete val="0"/>
        <c:axPos val="l"/>
        <c:majorGridlines>
          <c:spPr>
            <a:ln w="9525" cap="flat" cmpd="sng" algn="ctr">
              <a:solidFill>
                <a:schemeClr val="tx1">
                  <a:lumMod val="15000"/>
                  <a:lumOff val="85000"/>
                </a:schemeClr>
              </a:solidFill>
              <a:round/>
            </a:ln>
            <a:effectLst/>
          </c:spPr>
        </c:majorGridlines>
        <c:numFmt formatCode="_-* #,##0.000_-;\-* #,##0.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20612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PO Factors</a:t>
            </a:r>
            <a:br>
              <a:rPr lang="en-AU" baseline="0"/>
            </a:br>
            <a:r>
              <a:rPr lang="en-AU" baseline="0"/>
              <a:t>Accident Years 2018 to 2022</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PCE!$E$96</c:f>
              <c:strCache>
                <c:ptCount val="1"/>
                <c:pt idx="0">
                  <c:v>2</c:v>
                </c:pt>
              </c:strCache>
            </c:strRef>
          </c:tx>
          <c:spPr>
            <a:ln w="28575" cap="rnd">
              <a:solidFill>
                <a:schemeClr val="accent1"/>
              </a:solidFill>
              <a:round/>
            </a:ln>
            <a:effectLst/>
          </c:spPr>
          <c:marker>
            <c:symbol val="none"/>
          </c:marker>
          <c:cat>
            <c:numRef>
              <c:f>PCE!$C$102:$C$105</c:f>
              <c:numCache>
                <c:formatCode>General</c:formatCode>
                <c:ptCount val="4"/>
                <c:pt idx="0">
                  <c:v>2018</c:v>
                </c:pt>
                <c:pt idx="1">
                  <c:v>2019</c:v>
                </c:pt>
                <c:pt idx="2">
                  <c:v>2020</c:v>
                </c:pt>
                <c:pt idx="3">
                  <c:v>2021</c:v>
                </c:pt>
              </c:numCache>
            </c:numRef>
          </c:cat>
          <c:val>
            <c:numRef>
              <c:f>PCE!$E$102:$E$105</c:f>
              <c:numCache>
                <c:formatCode>_-* #,##0.000_-;\-* #,##0.000_-;_-* "-"??_-;_-@_-</c:formatCode>
                <c:ptCount val="4"/>
                <c:pt idx="0">
                  <c:v>0.55485469568047752</c:v>
                </c:pt>
                <c:pt idx="1">
                  <c:v>0.80054748716425672</c:v>
                </c:pt>
                <c:pt idx="2">
                  <c:v>0.57610812907454201</c:v>
                </c:pt>
                <c:pt idx="3">
                  <c:v>0.33113779630798545</c:v>
                </c:pt>
              </c:numCache>
            </c:numRef>
          </c:val>
          <c:smooth val="0"/>
          <c:extLst>
            <c:ext xmlns:c16="http://schemas.microsoft.com/office/drawing/2014/chart" uri="{C3380CC4-5D6E-409C-BE32-E72D297353CC}">
              <c16:uniqueId val="{00000000-E846-4180-B124-01277F9BFB54}"/>
            </c:ext>
          </c:extLst>
        </c:ser>
        <c:ser>
          <c:idx val="1"/>
          <c:order val="1"/>
          <c:tx>
            <c:strRef>
              <c:f>PCE!$F$96</c:f>
              <c:strCache>
                <c:ptCount val="1"/>
                <c:pt idx="0">
                  <c:v>3</c:v>
                </c:pt>
              </c:strCache>
            </c:strRef>
          </c:tx>
          <c:spPr>
            <a:ln w="28575" cap="rnd">
              <a:solidFill>
                <a:schemeClr val="accent2"/>
              </a:solidFill>
              <a:round/>
            </a:ln>
            <a:effectLst/>
          </c:spPr>
          <c:marker>
            <c:symbol val="none"/>
          </c:marker>
          <c:cat>
            <c:numRef>
              <c:f>PCE!$C$102:$C$105</c:f>
              <c:numCache>
                <c:formatCode>General</c:formatCode>
                <c:ptCount val="4"/>
                <c:pt idx="0">
                  <c:v>2018</c:v>
                </c:pt>
                <c:pt idx="1">
                  <c:v>2019</c:v>
                </c:pt>
                <c:pt idx="2">
                  <c:v>2020</c:v>
                </c:pt>
                <c:pt idx="3">
                  <c:v>2021</c:v>
                </c:pt>
              </c:numCache>
            </c:numRef>
          </c:cat>
          <c:val>
            <c:numRef>
              <c:f>PCE!$F$102:$F$104</c:f>
              <c:numCache>
                <c:formatCode>_-* #,##0.000_-;\-* #,##0.000_-;_-* "-"??_-;_-@_-</c:formatCode>
                <c:ptCount val="3"/>
                <c:pt idx="0">
                  <c:v>0.38189288423551648</c:v>
                </c:pt>
                <c:pt idx="1">
                  <c:v>0.48520286585323452</c:v>
                </c:pt>
                <c:pt idx="2">
                  <c:v>0.42962891577701062</c:v>
                </c:pt>
              </c:numCache>
            </c:numRef>
          </c:val>
          <c:smooth val="0"/>
          <c:extLst>
            <c:ext xmlns:c16="http://schemas.microsoft.com/office/drawing/2014/chart" uri="{C3380CC4-5D6E-409C-BE32-E72D297353CC}">
              <c16:uniqueId val="{00000001-E846-4180-B124-01277F9BFB54}"/>
            </c:ext>
          </c:extLst>
        </c:ser>
        <c:ser>
          <c:idx val="2"/>
          <c:order val="2"/>
          <c:tx>
            <c:strRef>
              <c:f>PCE!$G$96</c:f>
              <c:strCache>
                <c:ptCount val="1"/>
                <c:pt idx="0">
                  <c:v>4</c:v>
                </c:pt>
              </c:strCache>
            </c:strRef>
          </c:tx>
          <c:spPr>
            <a:ln w="28575" cap="rnd">
              <a:solidFill>
                <a:schemeClr val="accent3"/>
              </a:solidFill>
              <a:round/>
            </a:ln>
            <a:effectLst/>
          </c:spPr>
          <c:marker>
            <c:symbol val="none"/>
          </c:marker>
          <c:cat>
            <c:numRef>
              <c:f>PCE!$C$102:$C$105</c:f>
              <c:numCache>
                <c:formatCode>General</c:formatCode>
                <c:ptCount val="4"/>
                <c:pt idx="0">
                  <c:v>2018</c:v>
                </c:pt>
                <c:pt idx="1">
                  <c:v>2019</c:v>
                </c:pt>
                <c:pt idx="2">
                  <c:v>2020</c:v>
                </c:pt>
                <c:pt idx="3">
                  <c:v>2021</c:v>
                </c:pt>
              </c:numCache>
            </c:numRef>
          </c:cat>
          <c:val>
            <c:numRef>
              <c:f>PCE!$G$102:$G$103</c:f>
              <c:numCache>
                <c:formatCode>_-* #,##0.000_-;\-* #,##0.000_-;_-* "-"??_-;_-@_-</c:formatCode>
                <c:ptCount val="2"/>
                <c:pt idx="0">
                  <c:v>0.47432634503614718</c:v>
                </c:pt>
                <c:pt idx="1">
                  <c:v>0.44511234090127955</c:v>
                </c:pt>
              </c:numCache>
            </c:numRef>
          </c:val>
          <c:smooth val="0"/>
          <c:extLst>
            <c:ext xmlns:c16="http://schemas.microsoft.com/office/drawing/2014/chart" uri="{C3380CC4-5D6E-409C-BE32-E72D297353CC}">
              <c16:uniqueId val="{00000002-E846-4180-B124-01277F9BFB54}"/>
            </c:ext>
          </c:extLst>
        </c:ser>
        <c:ser>
          <c:idx val="3"/>
          <c:order val="3"/>
          <c:tx>
            <c:strRef>
              <c:f>PCE!$H$96</c:f>
              <c:strCache>
                <c:ptCount val="1"/>
                <c:pt idx="0">
                  <c:v>5</c:v>
                </c:pt>
              </c:strCache>
            </c:strRef>
          </c:tx>
          <c:spPr>
            <a:ln w="28575" cap="rnd">
              <a:solidFill>
                <a:schemeClr val="accent4"/>
              </a:solidFill>
              <a:round/>
            </a:ln>
            <a:effectLst/>
          </c:spPr>
          <c:marker>
            <c:symbol val="none"/>
          </c:marker>
          <c:cat>
            <c:numRef>
              <c:f>PCE!$C$102:$C$105</c:f>
              <c:numCache>
                <c:formatCode>General</c:formatCode>
                <c:ptCount val="4"/>
                <c:pt idx="0">
                  <c:v>2018</c:v>
                </c:pt>
                <c:pt idx="1">
                  <c:v>2019</c:v>
                </c:pt>
                <c:pt idx="2">
                  <c:v>2020</c:v>
                </c:pt>
                <c:pt idx="3">
                  <c:v>2021</c:v>
                </c:pt>
              </c:numCache>
            </c:numRef>
          </c:cat>
          <c:val>
            <c:numRef>
              <c:f>PCE!$H$102</c:f>
              <c:numCache>
                <c:formatCode>_-* #,##0.000_-;\-* #,##0.000_-;_-* "-"??_-;_-@_-</c:formatCode>
                <c:ptCount val="1"/>
                <c:pt idx="0">
                  <c:v>0.37642299151888403</c:v>
                </c:pt>
              </c:numCache>
            </c:numRef>
          </c:val>
          <c:smooth val="0"/>
          <c:extLst>
            <c:ext xmlns:c16="http://schemas.microsoft.com/office/drawing/2014/chart" uri="{C3380CC4-5D6E-409C-BE32-E72D297353CC}">
              <c16:uniqueId val="{00000003-E846-4180-B124-01277F9BFB54}"/>
            </c:ext>
          </c:extLst>
        </c:ser>
        <c:dLbls>
          <c:showLegendKey val="0"/>
          <c:showVal val="0"/>
          <c:showCatName val="0"/>
          <c:showSerName val="0"/>
          <c:showPercent val="0"/>
          <c:showBubbleSize val="0"/>
        </c:dLbls>
        <c:smooth val="0"/>
        <c:axId val="302875080"/>
        <c:axId val="302877048"/>
      </c:lineChart>
      <c:catAx>
        <c:axId val="3028750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2877048"/>
        <c:crosses val="autoZero"/>
        <c:auto val="1"/>
        <c:lblAlgn val="ctr"/>
        <c:lblOffset val="100"/>
        <c:noMultiLvlLbl val="0"/>
      </c:catAx>
      <c:valAx>
        <c:axId val="302877048"/>
        <c:scaling>
          <c:orientation val="minMax"/>
          <c:min val="0.30000000000000004"/>
        </c:scaling>
        <c:delete val="0"/>
        <c:axPos val="l"/>
        <c:majorGridlines>
          <c:spPr>
            <a:ln w="9525" cap="flat" cmpd="sng" algn="ctr">
              <a:solidFill>
                <a:schemeClr val="tx1">
                  <a:lumMod val="15000"/>
                  <a:lumOff val="85000"/>
                </a:schemeClr>
              </a:solidFill>
              <a:round/>
            </a:ln>
            <a:effectLst/>
          </c:spPr>
        </c:majorGridlines>
        <c:numFmt formatCode="_-* #,##0.000_-;\-* #,##0.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28750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baseline="0"/>
              <a:t>PO Factors</a:t>
            </a:r>
            <a:br>
              <a:rPr lang="en-AU" baseline="0"/>
            </a:br>
            <a:r>
              <a:rPr lang="en-AU" baseline="0"/>
              <a:t>Selected</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PCE!$C$108</c:f>
              <c:strCache>
                <c:ptCount val="1"/>
                <c:pt idx="0">
                  <c:v>Average all</c:v>
                </c:pt>
              </c:strCache>
            </c:strRef>
          </c:tx>
          <c:spPr>
            <a:ln w="28575" cap="rnd">
              <a:solidFill>
                <a:schemeClr val="accent1"/>
              </a:solidFill>
              <a:round/>
            </a:ln>
            <a:effectLst/>
          </c:spPr>
          <c:marker>
            <c:symbol val="none"/>
          </c:marker>
          <c:cat>
            <c:numRef>
              <c:f>PCE!$E$120:$Z$120</c:f>
              <c:numCache>
                <c:formatCode>General</c:formatCode>
                <c:ptCount val="22"/>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numCache>
            </c:numRef>
          </c:cat>
          <c:val>
            <c:numRef>
              <c:f>PCE!$E$108:$M$108</c:f>
              <c:numCache>
                <c:formatCode>_-* #,##0.000_-;\-* #,##0.000_-;_-* "-"??_-;_-@_-</c:formatCode>
                <c:ptCount val="9"/>
                <c:pt idx="0">
                  <c:v>0.49055788677022166</c:v>
                </c:pt>
                <c:pt idx="1">
                  <c:v>0.41539982641837297</c:v>
                </c:pt>
                <c:pt idx="2">
                  <c:v>0.47455919955906972</c:v>
                </c:pt>
                <c:pt idx="3">
                  <c:v>0.4450715431345465</c:v>
                </c:pt>
                <c:pt idx="4">
                  <c:v>0.48473007623403164</c:v>
                </c:pt>
                <c:pt idx="5">
                  <c:v>0.46807904510167175</c:v>
                </c:pt>
                <c:pt idx="6">
                  <c:v>0.3871692476467255</c:v>
                </c:pt>
                <c:pt idx="7">
                  <c:v>0.39878938772488365</c:v>
                </c:pt>
                <c:pt idx="8">
                  <c:v>0.93467541714989899</c:v>
                </c:pt>
              </c:numCache>
            </c:numRef>
          </c:val>
          <c:smooth val="0"/>
          <c:extLst>
            <c:ext xmlns:c16="http://schemas.microsoft.com/office/drawing/2014/chart" uri="{C3380CC4-5D6E-409C-BE32-E72D297353CC}">
              <c16:uniqueId val="{00000000-FABF-4C5C-A6D4-08293EB415D0}"/>
            </c:ext>
          </c:extLst>
        </c:ser>
        <c:ser>
          <c:idx val="1"/>
          <c:order val="1"/>
          <c:tx>
            <c:strRef>
              <c:f>PCE!$C$109</c:f>
              <c:strCache>
                <c:ptCount val="1"/>
                <c:pt idx="0">
                  <c:v>Average 2013 - 2017</c:v>
                </c:pt>
              </c:strCache>
            </c:strRef>
          </c:tx>
          <c:spPr>
            <a:ln w="28575" cap="rnd">
              <a:solidFill>
                <a:schemeClr val="accent2"/>
              </a:solidFill>
              <a:round/>
            </a:ln>
            <a:effectLst/>
          </c:spPr>
          <c:marker>
            <c:symbol val="none"/>
          </c:marker>
          <c:cat>
            <c:numRef>
              <c:f>PCE!$E$120:$Z$120</c:f>
              <c:numCache>
                <c:formatCode>General</c:formatCode>
                <c:ptCount val="22"/>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numCache>
            </c:numRef>
          </c:cat>
          <c:val>
            <c:numRef>
              <c:f>PCE!$E$109:$M$109</c:f>
              <c:numCache>
                <c:formatCode>_-* #,##0.000_-;\-* #,##0.000_-;_-* "-"??_-;_-@_-</c:formatCode>
                <c:ptCount val="9"/>
                <c:pt idx="0">
                  <c:v>0.45679238403068856</c:v>
                </c:pt>
                <c:pt idx="1">
                  <c:v>0.40917466485735543</c:v>
                </c:pt>
                <c:pt idx="2">
                  <c:v>0.4814859599552867</c:v>
                </c:pt>
                <c:pt idx="3">
                  <c:v>0.46651483684427858</c:v>
                </c:pt>
                <c:pt idx="4">
                  <c:v>0.48473007623403164</c:v>
                </c:pt>
                <c:pt idx="5">
                  <c:v>0.46807904510167175</c:v>
                </c:pt>
                <c:pt idx="6">
                  <c:v>0.3871692476467255</c:v>
                </c:pt>
                <c:pt idx="7">
                  <c:v>0.39878938772488365</c:v>
                </c:pt>
                <c:pt idx="8">
                  <c:v>0.93467541714989899</c:v>
                </c:pt>
              </c:numCache>
            </c:numRef>
          </c:val>
          <c:smooth val="0"/>
          <c:extLst>
            <c:ext xmlns:c16="http://schemas.microsoft.com/office/drawing/2014/chart" uri="{C3380CC4-5D6E-409C-BE32-E72D297353CC}">
              <c16:uniqueId val="{00000001-FABF-4C5C-A6D4-08293EB415D0}"/>
            </c:ext>
          </c:extLst>
        </c:ser>
        <c:ser>
          <c:idx val="2"/>
          <c:order val="2"/>
          <c:tx>
            <c:strRef>
              <c:f>PCE!$C$110</c:f>
              <c:strCache>
                <c:ptCount val="1"/>
                <c:pt idx="0">
                  <c:v>Average 2018 - 2022</c:v>
                </c:pt>
              </c:strCache>
            </c:strRef>
          </c:tx>
          <c:spPr>
            <a:ln w="28575" cap="rnd">
              <a:solidFill>
                <a:schemeClr val="accent3"/>
              </a:solidFill>
              <a:round/>
            </a:ln>
            <a:effectLst/>
          </c:spPr>
          <c:marker>
            <c:symbol val="none"/>
          </c:marker>
          <c:cat>
            <c:numRef>
              <c:f>PCE!$E$120:$Z$120</c:f>
              <c:numCache>
                <c:formatCode>General</c:formatCode>
                <c:ptCount val="22"/>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numCache>
            </c:numRef>
          </c:cat>
          <c:val>
            <c:numRef>
              <c:f>PCE!$E$110:$M$110</c:f>
              <c:numCache>
                <c:formatCode>_-* #,##0.000_-;\-* #,##0.000_-;_-* "-"??_-;_-@_-</c:formatCode>
                <c:ptCount val="9"/>
                <c:pt idx="0">
                  <c:v>0.53603293604952829</c:v>
                </c:pt>
                <c:pt idx="1">
                  <c:v>0.42577983020727495</c:v>
                </c:pt>
                <c:pt idx="2">
                  <c:v>0.46147723416002517</c:v>
                </c:pt>
                <c:pt idx="3">
                  <c:v>0.37642299151888403</c:v>
                </c:pt>
              </c:numCache>
            </c:numRef>
          </c:val>
          <c:smooth val="0"/>
          <c:extLst>
            <c:ext xmlns:c16="http://schemas.microsoft.com/office/drawing/2014/chart" uri="{C3380CC4-5D6E-409C-BE32-E72D297353CC}">
              <c16:uniqueId val="{00000001-6A78-4F83-ABFC-515C0BA74F49}"/>
            </c:ext>
          </c:extLst>
        </c:ser>
        <c:ser>
          <c:idx val="3"/>
          <c:order val="3"/>
          <c:tx>
            <c:strRef>
              <c:f>PCE!$C$121</c:f>
              <c:strCache>
                <c:ptCount val="1"/>
                <c:pt idx="0">
                  <c:v>Select</c:v>
                </c:pt>
              </c:strCache>
            </c:strRef>
          </c:tx>
          <c:spPr>
            <a:ln w="28575" cap="rnd">
              <a:solidFill>
                <a:schemeClr val="accent4"/>
              </a:solidFill>
              <a:prstDash val="dash"/>
              <a:round/>
            </a:ln>
            <a:effectLst/>
          </c:spPr>
          <c:marker>
            <c:symbol val="none"/>
          </c:marker>
          <c:cat>
            <c:numRef>
              <c:f>PCE!$E$120:$Z$120</c:f>
              <c:numCache>
                <c:formatCode>General</c:formatCode>
                <c:ptCount val="22"/>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numCache>
            </c:numRef>
          </c:cat>
          <c:val>
            <c:numRef>
              <c:f>PCE!$E$121:$Z$121</c:f>
              <c:numCache>
                <c:formatCode>_-* #,##0.000_-;\-* #,##0.000_-;_-* "-"??_-;_-@_-</c:formatCode>
                <c:ptCount val="22"/>
                <c:pt idx="0">
                  <c:v>0.55000000000000004</c:v>
                </c:pt>
                <c:pt idx="1">
                  <c:v>0.5</c:v>
                </c:pt>
                <c:pt idx="2">
                  <c:v>0.5</c:v>
                </c:pt>
                <c:pt idx="3">
                  <c:v>0.5</c:v>
                </c:pt>
                <c:pt idx="4">
                  <c:v>0.5</c:v>
                </c:pt>
                <c:pt idx="5">
                  <c:v>0.5</c:v>
                </c:pt>
                <c:pt idx="6">
                  <c:v>0.4</c:v>
                </c:pt>
                <c:pt idx="7">
                  <c:v>0.4</c:v>
                </c:pt>
                <c:pt idx="8">
                  <c:v>0.4</c:v>
                </c:pt>
                <c:pt idx="9">
                  <c:v>0.4</c:v>
                </c:pt>
                <c:pt idx="10">
                  <c:v>0.4</c:v>
                </c:pt>
                <c:pt idx="11">
                  <c:v>0.4</c:v>
                </c:pt>
                <c:pt idx="12">
                  <c:v>0.4</c:v>
                </c:pt>
                <c:pt idx="13">
                  <c:v>0.4</c:v>
                </c:pt>
                <c:pt idx="14">
                  <c:v>0.4</c:v>
                </c:pt>
                <c:pt idx="15">
                  <c:v>0.4</c:v>
                </c:pt>
                <c:pt idx="16">
                  <c:v>0.4</c:v>
                </c:pt>
                <c:pt idx="17">
                  <c:v>0.4</c:v>
                </c:pt>
                <c:pt idx="18">
                  <c:v>0.4</c:v>
                </c:pt>
                <c:pt idx="19">
                  <c:v>0.4</c:v>
                </c:pt>
                <c:pt idx="20">
                  <c:v>0.4</c:v>
                </c:pt>
                <c:pt idx="21">
                  <c:v>1</c:v>
                </c:pt>
              </c:numCache>
            </c:numRef>
          </c:val>
          <c:smooth val="0"/>
          <c:extLst>
            <c:ext xmlns:c16="http://schemas.microsoft.com/office/drawing/2014/chart" uri="{C3380CC4-5D6E-409C-BE32-E72D297353CC}">
              <c16:uniqueId val="{00000002-6A78-4F83-ABFC-515C0BA74F49}"/>
            </c:ext>
          </c:extLst>
        </c:ser>
        <c:dLbls>
          <c:showLegendKey val="0"/>
          <c:showVal val="0"/>
          <c:showCatName val="0"/>
          <c:showSerName val="0"/>
          <c:showPercent val="0"/>
          <c:showBubbleSize val="0"/>
        </c:dLbls>
        <c:smooth val="0"/>
        <c:axId val="834424000"/>
        <c:axId val="834419736"/>
      </c:lineChart>
      <c:catAx>
        <c:axId val="834424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4419736"/>
        <c:crosses val="autoZero"/>
        <c:auto val="1"/>
        <c:lblAlgn val="ctr"/>
        <c:lblOffset val="100"/>
        <c:noMultiLvlLbl val="0"/>
      </c:catAx>
      <c:valAx>
        <c:axId val="834419736"/>
        <c:scaling>
          <c:orientation val="minMax"/>
        </c:scaling>
        <c:delete val="0"/>
        <c:axPos val="l"/>
        <c:majorGridlines>
          <c:spPr>
            <a:ln w="9525" cap="flat" cmpd="sng" algn="ctr">
              <a:solidFill>
                <a:schemeClr val="tx1">
                  <a:lumMod val="15000"/>
                  <a:lumOff val="85000"/>
                </a:schemeClr>
              </a:solidFill>
              <a:round/>
            </a:ln>
            <a:effectLst/>
          </c:spPr>
        </c:majorGridlines>
        <c:numFmt formatCode="_-* #,##0.000_-;\-* #,##0.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44240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CED</a:t>
            </a:r>
            <a:r>
              <a:rPr lang="en-AU" baseline="0"/>
              <a:t> Factors</a:t>
            </a:r>
            <a:br>
              <a:rPr lang="en-AU" baseline="0"/>
            </a:br>
            <a:r>
              <a:rPr lang="en-AU" baseline="0"/>
              <a:t>All Accident Years</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PCE!$E$40</c:f>
              <c:strCache>
                <c:ptCount val="1"/>
                <c:pt idx="0">
                  <c:v>2</c:v>
                </c:pt>
              </c:strCache>
            </c:strRef>
          </c:tx>
          <c:spPr>
            <a:ln w="28575" cap="rnd">
              <a:solidFill>
                <a:schemeClr val="accent1"/>
              </a:solidFill>
              <a:round/>
            </a:ln>
            <a:effectLst/>
          </c:spPr>
          <c:marker>
            <c:symbol val="none"/>
          </c:marker>
          <c:cat>
            <c:numRef>
              <c:f>PCE!$C$41:$C$49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PCE!$E$41:$E$49</c:f>
              <c:numCache>
                <c:formatCode>_-* #,##0.000_-;\-* #,##0.000_-;_-* "-"??_-;_-@_-</c:formatCode>
                <c:ptCount val="9"/>
                <c:pt idx="0">
                  <c:v>1.5822047282722547</c:v>
                </c:pt>
                <c:pt idx="1">
                  <c:v>1.8545899368003089</c:v>
                </c:pt>
                <c:pt idx="2">
                  <c:v>1.4480569342861913</c:v>
                </c:pt>
                <c:pt idx="3">
                  <c:v>1.7658643105423624</c:v>
                </c:pt>
                <c:pt idx="4">
                  <c:v>1.7059525778191345</c:v>
                </c:pt>
                <c:pt idx="5">
                  <c:v>1.8295796141267662</c:v>
                </c:pt>
                <c:pt idx="6">
                  <c:v>2.348310565263465</c:v>
                </c:pt>
                <c:pt idx="7">
                  <c:v>1.9436933313413896</c:v>
                </c:pt>
                <c:pt idx="8">
                  <c:v>2.4688758158589228</c:v>
                </c:pt>
              </c:numCache>
            </c:numRef>
          </c:val>
          <c:smooth val="0"/>
          <c:extLst>
            <c:ext xmlns:c16="http://schemas.microsoft.com/office/drawing/2014/chart" uri="{C3380CC4-5D6E-409C-BE32-E72D297353CC}">
              <c16:uniqueId val="{00000000-520C-4031-97AD-E4DBA429ADE1}"/>
            </c:ext>
          </c:extLst>
        </c:ser>
        <c:ser>
          <c:idx val="1"/>
          <c:order val="1"/>
          <c:tx>
            <c:strRef>
              <c:f>PCE!$F$40</c:f>
              <c:strCache>
                <c:ptCount val="1"/>
                <c:pt idx="0">
                  <c:v>3</c:v>
                </c:pt>
              </c:strCache>
            </c:strRef>
          </c:tx>
          <c:spPr>
            <a:ln w="28575" cap="rnd">
              <a:solidFill>
                <a:schemeClr val="accent2"/>
              </a:solidFill>
              <a:round/>
            </a:ln>
            <a:effectLst/>
          </c:spPr>
          <c:marker>
            <c:symbol val="none"/>
          </c:marker>
          <c:cat>
            <c:numRef>
              <c:f>PCE!$C$41:$C$49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PCE!$F$41:$F$48</c:f>
              <c:numCache>
                <c:formatCode>_-* #,##0.000_-;\-* #,##0.000_-;_-* "-"??_-;_-@_-</c:formatCode>
                <c:ptCount val="8"/>
                <c:pt idx="0">
                  <c:v>1.4232908343012791</c:v>
                </c:pt>
                <c:pt idx="1">
                  <c:v>1.6448889102871407</c:v>
                </c:pt>
                <c:pt idx="2">
                  <c:v>1.1922835111863099</c:v>
                </c:pt>
                <c:pt idx="3">
                  <c:v>1.2787010410773743</c:v>
                </c:pt>
                <c:pt idx="4">
                  <c:v>1.3508157482832901</c:v>
                </c:pt>
                <c:pt idx="5">
                  <c:v>1.5424790147571996</c:v>
                </c:pt>
                <c:pt idx="6">
                  <c:v>1.8169374906271714</c:v>
                </c:pt>
                <c:pt idx="7">
                  <c:v>1.7185547874257323</c:v>
                </c:pt>
              </c:numCache>
            </c:numRef>
          </c:val>
          <c:smooth val="0"/>
          <c:extLst>
            <c:ext xmlns:c16="http://schemas.microsoft.com/office/drawing/2014/chart" uri="{C3380CC4-5D6E-409C-BE32-E72D297353CC}">
              <c16:uniqueId val="{00000001-520C-4031-97AD-E4DBA429ADE1}"/>
            </c:ext>
          </c:extLst>
        </c:ser>
        <c:ser>
          <c:idx val="2"/>
          <c:order val="2"/>
          <c:tx>
            <c:strRef>
              <c:f>PCE!$G$40</c:f>
              <c:strCache>
                <c:ptCount val="1"/>
                <c:pt idx="0">
                  <c:v>4</c:v>
                </c:pt>
              </c:strCache>
            </c:strRef>
          </c:tx>
          <c:spPr>
            <a:ln w="28575" cap="rnd">
              <a:solidFill>
                <a:schemeClr val="accent3"/>
              </a:solidFill>
              <a:round/>
            </a:ln>
            <a:effectLst/>
          </c:spPr>
          <c:marker>
            <c:symbol val="none"/>
          </c:marker>
          <c:cat>
            <c:numRef>
              <c:f>PCE!$C$41:$C$49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PCE!$G$41:$G$47</c:f>
              <c:numCache>
                <c:formatCode>_-* #,##0.000_-;\-* #,##0.000_-;_-* "-"??_-;_-@_-</c:formatCode>
                <c:ptCount val="7"/>
                <c:pt idx="0">
                  <c:v>1.6134828933317495</c:v>
                </c:pt>
                <c:pt idx="1">
                  <c:v>1.5422928940281082</c:v>
                </c:pt>
                <c:pt idx="2">
                  <c:v>1.7140034526281662</c:v>
                </c:pt>
                <c:pt idx="3">
                  <c:v>1.3951860124245745</c:v>
                </c:pt>
                <c:pt idx="4">
                  <c:v>1.5660049607293423</c:v>
                </c:pt>
                <c:pt idx="5">
                  <c:v>1.6025352811858835</c:v>
                </c:pt>
                <c:pt idx="6">
                  <c:v>1.983334009536015</c:v>
                </c:pt>
              </c:numCache>
            </c:numRef>
          </c:val>
          <c:smooth val="0"/>
          <c:extLst>
            <c:ext xmlns:c16="http://schemas.microsoft.com/office/drawing/2014/chart" uri="{C3380CC4-5D6E-409C-BE32-E72D297353CC}">
              <c16:uniqueId val="{00000002-520C-4031-97AD-E4DBA429ADE1}"/>
            </c:ext>
          </c:extLst>
        </c:ser>
        <c:ser>
          <c:idx val="3"/>
          <c:order val="3"/>
          <c:tx>
            <c:strRef>
              <c:f>PCE!$H$40</c:f>
              <c:strCache>
                <c:ptCount val="1"/>
                <c:pt idx="0">
                  <c:v>5</c:v>
                </c:pt>
              </c:strCache>
            </c:strRef>
          </c:tx>
          <c:spPr>
            <a:ln w="28575" cap="rnd">
              <a:solidFill>
                <a:schemeClr val="accent4"/>
              </a:solidFill>
              <a:round/>
            </a:ln>
            <a:effectLst/>
          </c:spPr>
          <c:marker>
            <c:symbol val="none"/>
          </c:marker>
          <c:cat>
            <c:numRef>
              <c:f>PCE!$C$41:$C$49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PCE!$H$41:$H$46</c:f>
              <c:numCache>
                <c:formatCode>_-* #,##0.000_-;\-* #,##0.000_-;_-* "-"??_-;_-@_-</c:formatCode>
                <c:ptCount val="6"/>
                <c:pt idx="0">
                  <c:v>1.3883696207438605</c:v>
                </c:pt>
                <c:pt idx="1">
                  <c:v>1.2932665779899202</c:v>
                </c:pt>
                <c:pt idx="2">
                  <c:v>1.1528744827885959</c:v>
                </c:pt>
                <c:pt idx="3">
                  <c:v>1.2159848081195626</c:v>
                </c:pt>
                <c:pt idx="4">
                  <c:v>1.3362555709302117</c:v>
                </c:pt>
                <c:pt idx="5">
                  <c:v>1.4452489266202275</c:v>
                </c:pt>
              </c:numCache>
            </c:numRef>
          </c:val>
          <c:smooth val="0"/>
          <c:extLst>
            <c:ext xmlns:c16="http://schemas.microsoft.com/office/drawing/2014/chart" uri="{C3380CC4-5D6E-409C-BE32-E72D297353CC}">
              <c16:uniqueId val="{00000003-520C-4031-97AD-E4DBA429ADE1}"/>
            </c:ext>
          </c:extLst>
        </c:ser>
        <c:ser>
          <c:idx val="4"/>
          <c:order val="4"/>
          <c:tx>
            <c:strRef>
              <c:f>PCE!$I$40</c:f>
              <c:strCache>
                <c:ptCount val="1"/>
                <c:pt idx="0">
                  <c:v>6</c:v>
                </c:pt>
              </c:strCache>
            </c:strRef>
          </c:tx>
          <c:spPr>
            <a:ln w="28575" cap="rnd">
              <a:solidFill>
                <a:schemeClr val="accent5"/>
              </a:solidFill>
              <a:round/>
            </a:ln>
            <a:effectLst/>
          </c:spPr>
          <c:marker>
            <c:symbol val="none"/>
          </c:marker>
          <c:cat>
            <c:numRef>
              <c:f>PCE!$C$41:$C$49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PCE!$I$41:$I$45</c:f>
              <c:numCache>
                <c:formatCode>_-* #,##0.000_-;\-* #,##0.000_-;_-* "-"??_-;_-@_-</c:formatCode>
                <c:ptCount val="5"/>
                <c:pt idx="0">
                  <c:v>1.1071318184454699</c:v>
                </c:pt>
                <c:pt idx="1">
                  <c:v>1.2293051400362462</c:v>
                </c:pt>
                <c:pt idx="2">
                  <c:v>1.2791651203861383</c:v>
                </c:pt>
                <c:pt idx="3">
                  <c:v>1.3069382934303733</c:v>
                </c:pt>
                <c:pt idx="4">
                  <c:v>1.2530627424866805</c:v>
                </c:pt>
              </c:numCache>
            </c:numRef>
          </c:val>
          <c:smooth val="0"/>
          <c:extLst>
            <c:ext xmlns:c16="http://schemas.microsoft.com/office/drawing/2014/chart" uri="{C3380CC4-5D6E-409C-BE32-E72D297353CC}">
              <c16:uniqueId val="{00000004-520C-4031-97AD-E4DBA429ADE1}"/>
            </c:ext>
          </c:extLst>
        </c:ser>
        <c:ser>
          <c:idx val="5"/>
          <c:order val="5"/>
          <c:tx>
            <c:strRef>
              <c:f>PCE!$J$40</c:f>
              <c:strCache>
                <c:ptCount val="1"/>
                <c:pt idx="0">
                  <c:v>7</c:v>
                </c:pt>
              </c:strCache>
            </c:strRef>
          </c:tx>
          <c:spPr>
            <a:ln w="28575" cap="rnd">
              <a:solidFill>
                <a:schemeClr val="accent6"/>
              </a:solidFill>
              <a:round/>
            </a:ln>
            <a:effectLst/>
          </c:spPr>
          <c:marker>
            <c:symbol val="none"/>
          </c:marker>
          <c:cat>
            <c:numRef>
              <c:f>PCE!$C$41:$C$49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PCE!$J$41:$J$44</c:f>
              <c:numCache>
                <c:formatCode>_-* #,##0.000_-;\-* #,##0.000_-;_-* "-"??_-;_-@_-</c:formatCode>
                <c:ptCount val="4"/>
                <c:pt idx="0">
                  <c:v>1.1766217782844068</c:v>
                </c:pt>
                <c:pt idx="1">
                  <c:v>1.1253277500610488</c:v>
                </c:pt>
                <c:pt idx="2">
                  <c:v>1.2327267011365606</c:v>
                </c:pt>
                <c:pt idx="3">
                  <c:v>1.4519232551853312</c:v>
                </c:pt>
              </c:numCache>
            </c:numRef>
          </c:val>
          <c:smooth val="0"/>
          <c:extLst>
            <c:ext xmlns:c16="http://schemas.microsoft.com/office/drawing/2014/chart" uri="{C3380CC4-5D6E-409C-BE32-E72D297353CC}">
              <c16:uniqueId val="{00000005-520C-4031-97AD-E4DBA429ADE1}"/>
            </c:ext>
          </c:extLst>
        </c:ser>
        <c:ser>
          <c:idx val="6"/>
          <c:order val="6"/>
          <c:tx>
            <c:strRef>
              <c:f>PCE!$K$40</c:f>
              <c:strCache>
                <c:ptCount val="1"/>
                <c:pt idx="0">
                  <c:v>8</c:v>
                </c:pt>
              </c:strCache>
            </c:strRef>
          </c:tx>
          <c:spPr>
            <a:ln w="28575" cap="rnd">
              <a:solidFill>
                <a:schemeClr val="accent1">
                  <a:lumMod val="60000"/>
                </a:schemeClr>
              </a:solidFill>
              <a:round/>
            </a:ln>
            <a:effectLst/>
          </c:spPr>
          <c:marker>
            <c:symbol val="none"/>
          </c:marker>
          <c:cat>
            <c:numRef>
              <c:f>PCE!$C$41:$C$49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PCE!$K$41:$K$43</c:f>
              <c:numCache>
                <c:formatCode>_-* #,##0.000_-;\-* #,##0.000_-;_-* "-"??_-;_-@_-</c:formatCode>
                <c:ptCount val="3"/>
                <c:pt idx="0">
                  <c:v>1.4446005727353712</c:v>
                </c:pt>
                <c:pt idx="1">
                  <c:v>1.1659519110914223</c:v>
                </c:pt>
                <c:pt idx="2">
                  <c:v>1.3093409558797151</c:v>
                </c:pt>
              </c:numCache>
            </c:numRef>
          </c:val>
          <c:smooth val="0"/>
          <c:extLst>
            <c:ext xmlns:c16="http://schemas.microsoft.com/office/drawing/2014/chart" uri="{C3380CC4-5D6E-409C-BE32-E72D297353CC}">
              <c16:uniqueId val="{00000006-520C-4031-97AD-E4DBA429ADE1}"/>
            </c:ext>
          </c:extLst>
        </c:ser>
        <c:ser>
          <c:idx val="7"/>
          <c:order val="7"/>
          <c:tx>
            <c:strRef>
              <c:f>PCE!$L$40</c:f>
              <c:strCache>
                <c:ptCount val="1"/>
                <c:pt idx="0">
                  <c:v>9</c:v>
                </c:pt>
              </c:strCache>
            </c:strRef>
          </c:tx>
          <c:spPr>
            <a:ln w="28575" cap="rnd">
              <a:solidFill>
                <a:schemeClr val="accent2">
                  <a:lumMod val="60000"/>
                </a:schemeClr>
              </a:solidFill>
              <a:round/>
            </a:ln>
            <a:effectLst/>
          </c:spPr>
          <c:marker>
            <c:symbol val="none"/>
          </c:marker>
          <c:cat>
            <c:numRef>
              <c:f>PCE!$C$41:$C$49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PCE!$L$41:$L$42</c:f>
              <c:numCache>
                <c:formatCode>_-* #,##0.000_-;\-* #,##0.000_-;_-* "-"??_-;_-@_-</c:formatCode>
                <c:ptCount val="2"/>
                <c:pt idx="0">
                  <c:v>1.2863591794769393</c:v>
                </c:pt>
                <c:pt idx="1">
                  <c:v>0.79688399409052557</c:v>
                </c:pt>
              </c:numCache>
            </c:numRef>
          </c:val>
          <c:smooth val="0"/>
          <c:extLst>
            <c:ext xmlns:c16="http://schemas.microsoft.com/office/drawing/2014/chart" uri="{C3380CC4-5D6E-409C-BE32-E72D297353CC}">
              <c16:uniqueId val="{00000007-520C-4031-97AD-E4DBA429ADE1}"/>
            </c:ext>
          </c:extLst>
        </c:ser>
        <c:ser>
          <c:idx val="8"/>
          <c:order val="8"/>
          <c:tx>
            <c:strRef>
              <c:f>PCE!$M$40</c:f>
              <c:strCache>
                <c:ptCount val="1"/>
                <c:pt idx="0">
                  <c:v>10</c:v>
                </c:pt>
              </c:strCache>
            </c:strRef>
          </c:tx>
          <c:spPr>
            <a:ln w="28575" cap="rnd">
              <a:solidFill>
                <a:schemeClr val="accent3">
                  <a:lumMod val="60000"/>
                </a:schemeClr>
              </a:solidFill>
              <a:round/>
            </a:ln>
            <a:effectLst/>
          </c:spPr>
          <c:marker>
            <c:symbol val="none"/>
          </c:marker>
          <c:cat>
            <c:numRef>
              <c:f>PCE!$C$41:$C$49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PCE!$M$41</c:f>
              <c:numCache>
                <c:formatCode>_-* #,##0.000_-;\-* #,##0.000_-;_-* "-"??_-;_-@_-</c:formatCode>
                <c:ptCount val="1"/>
                <c:pt idx="0">
                  <c:v>1.0338565692493469</c:v>
                </c:pt>
              </c:numCache>
            </c:numRef>
          </c:val>
          <c:smooth val="0"/>
          <c:extLst>
            <c:ext xmlns:c16="http://schemas.microsoft.com/office/drawing/2014/chart" uri="{C3380CC4-5D6E-409C-BE32-E72D297353CC}">
              <c16:uniqueId val="{00000008-520C-4031-97AD-E4DBA429ADE1}"/>
            </c:ext>
          </c:extLst>
        </c:ser>
        <c:dLbls>
          <c:showLegendKey val="0"/>
          <c:showVal val="0"/>
          <c:showCatName val="0"/>
          <c:showSerName val="0"/>
          <c:showPercent val="0"/>
          <c:showBubbleSize val="0"/>
        </c:dLbls>
        <c:smooth val="0"/>
        <c:axId val="772361688"/>
        <c:axId val="772357096"/>
      </c:lineChart>
      <c:catAx>
        <c:axId val="7723616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72357096"/>
        <c:crosses val="autoZero"/>
        <c:auto val="1"/>
        <c:lblAlgn val="ctr"/>
        <c:lblOffset val="100"/>
        <c:noMultiLvlLbl val="0"/>
      </c:catAx>
      <c:valAx>
        <c:axId val="772357096"/>
        <c:scaling>
          <c:orientation val="minMax"/>
        </c:scaling>
        <c:delete val="0"/>
        <c:axPos val="l"/>
        <c:majorGridlines>
          <c:spPr>
            <a:ln w="9525" cap="flat" cmpd="sng" algn="ctr">
              <a:solidFill>
                <a:schemeClr val="tx1">
                  <a:lumMod val="15000"/>
                  <a:lumOff val="85000"/>
                </a:schemeClr>
              </a:solidFill>
              <a:round/>
            </a:ln>
            <a:effectLst/>
          </c:spPr>
        </c:majorGridlines>
        <c:numFmt formatCode="_-* #,##0.000_-;\-* #,##0.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723616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PO</a:t>
            </a:r>
            <a:r>
              <a:rPr lang="en-AU" baseline="0"/>
              <a:t> Factors</a:t>
            </a:r>
            <a:br>
              <a:rPr lang="en-AU" baseline="0"/>
            </a:br>
            <a:r>
              <a:rPr lang="en-AU" baseline="0"/>
              <a:t>All Accident Years</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PCE!$E$96</c:f>
              <c:strCache>
                <c:ptCount val="1"/>
                <c:pt idx="0">
                  <c:v>2</c:v>
                </c:pt>
              </c:strCache>
            </c:strRef>
          </c:tx>
          <c:spPr>
            <a:ln w="28575" cap="rnd">
              <a:solidFill>
                <a:schemeClr val="accent1"/>
              </a:solidFill>
              <a:round/>
            </a:ln>
            <a:effectLst/>
          </c:spPr>
          <c:marker>
            <c:symbol val="none"/>
          </c:marker>
          <c:cat>
            <c:numRef>
              <c:f>PCE!$C$97:$C$105</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PCE!$E$97:$E$105</c:f>
              <c:numCache>
                <c:formatCode>_-* #,##0.000_-;\-* #,##0.000_-;_-* "-"??_-;_-@_-</c:formatCode>
                <c:ptCount val="9"/>
                <c:pt idx="0">
                  <c:v>0.48891245895275393</c:v>
                </c:pt>
                <c:pt idx="1">
                  <c:v>0.68874545968825407</c:v>
                </c:pt>
                <c:pt idx="2">
                  <c:v>0.44057890536936961</c:v>
                </c:pt>
                <c:pt idx="3">
                  <c:v>0.42573080672892982</c:v>
                </c:pt>
                <c:pt idx="4">
                  <c:v>0.38682292418652192</c:v>
                </c:pt>
                <c:pt idx="5">
                  <c:v>0.55485469568047752</c:v>
                </c:pt>
                <c:pt idx="6">
                  <c:v>0.80054748716425672</c:v>
                </c:pt>
                <c:pt idx="7">
                  <c:v>0.57610812907454201</c:v>
                </c:pt>
                <c:pt idx="8">
                  <c:v>0.33113779630798545</c:v>
                </c:pt>
              </c:numCache>
            </c:numRef>
          </c:val>
          <c:smooth val="0"/>
          <c:extLst>
            <c:ext xmlns:c16="http://schemas.microsoft.com/office/drawing/2014/chart" uri="{C3380CC4-5D6E-409C-BE32-E72D297353CC}">
              <c16:uniqueId val="{00000000-A36E-43C0-AADE-6BEDDB52AD61}"/>
            </c:ext>
          </c:extLst>
        </c:ser>
        <c:ser>
          <c:idx val="1"/>
          <c:order val="1"/>
          <c:tx>
            <c:strRef>
              <c:f>PCE!$F$96</c:f>
              <c:strCache>
                <c:ptCount val="1"/>
                <c:pt idx="0">
                  <c:v>3</c:v>
                </c:pt>
              </c:strCache>
            </c:strRef>
          </c:tx>
          <c:spPr>
            <a:ln w="28575" cap="rnd">
              <a:solidFill>
                <a:schemeClr val="accent2"/>
              </a:solidFill>
              <a:round/>
            </a:ln>
            <a:effectLst/>
          </c:spPr>
          <c:marker>
            <c:symbol val="none"/>
          </c:marker>
          <c:cat>
            <c:numRef>
              <c:f>PCE!$C$97:$C$105</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PCE!$F$97:$F$105</c:f>
              <c:numCache>
                <c:formatCode>_-* #,##0.000_-;\-* #,##0.000_-;_-* "-"??_-;_-@_-</c:formatCode>
                <c:ptCount val="9"/>
                <c:pt idx="0">
                  <c:v>0.54142515240384326</c:v>
                </c:pt>
                <c:pt idx="1">
                  <c:v>0.49770992328944436</c:v>
                </c:pt>
                <c:pt idx="2">
                  <c:v>0.37746118705468296</c:v>
                </c:pt>
                <c:pt idx="3">
                  <c:v>0.39007509568856508</c:v>
                </c:pt>
                <c:pt idx="4">
                  <c:v>0.36718879878858535</c:v>
                </c:pt>
                <c:pt idx="5">
                  <c:v>0.38189288423551648</c:v>
                </c:pt>
                <c:pt idx="6">
                  <c:v>0.48520286585323452</c:v>
                </c:pt>
                <c:pt idx="7">
                  <c:v>0.42962891577701062</c:v>
                </c:pt>
              </c:numCache>
            </c:numRef>
          </c:val>
          <c:smooth val="0"/>
          <c:extLst>
            <c:ext xmlns:c16="http://schemas.microsoft.com/office/drawing/2014/chart" uri="{C3380CC4-5D6E-409C-BE32-E72D297353CC}">
              <c16:uniqueId val="{00000001-A36E-43C0-AADE-6BEDDB52AD61}"/>
            </c:ext>
          </c:extLst>
        </c:ser>
        <c:ser>
          <c:idx val="2"/>
          <c:order val="2"/>
          <c:tx>
            <c:strRef>
              <c:f>PCE!$G$96</c:f>
              <c:strCache>
                <c:ptCount val="1"/>
                <c:pt idx="0">
                  <c:v>4</c:v>
                </c:pt>
              </c:strCache>
            </c:strRef>
          </c:tx>
          <c:spPr>
            <a:ln w="28575" cap="rnd">
              <a:solidFill>
                <a:schemeClr val="accent3"/>
              </a:solidFill>
              <a:round/>
            </a:ln>
            <a:effectLst/>
          </c:spPr>
          <c:marker>
            <c:symbol val="none"/>
          </c:marker>
          <c:cat>
            <c:numRef>
              <c:f>PCE!$C$97:$C$105</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PCE!$G$97:$G$105</c:f>
              <c:numCache>
                <c:formatCode>_-* #,##0.000_-;\-* #,##0.000_-;_-* "-"??_-;_-@_-</c:formatCode>
                <c:ptCount val="9"/>
                <c:pt idx="0">
                  <c:v>0.56604180272150795</c:v>
                </c:pt>
                <c:pt idx="1">
                  <c:v>0.50428856642702435</c:v>
                </c:pt>
                <c:pt idx="2">
                  <c:v>0.46783443203428038</c:v>
                </c:pt>
                <c:pt idx="3">
                  <c:v>0.49216596292980064</c:v>
                </c:pt>
                <c:pt idx="4">
                  <c:v>0.44400846323599641</c:v>
                </c:pt>
                <c:pt idx="5">
                  <c:v>0.47432634503614718</c:v>
                </c:pt>
                <c:pt idx="6">
                  <c:v>0.44511234090127955</c:v>
                </c:pt>
              </c:numCache>
            </c:numRef>
          </c:val>
          <c:smooth val="0"/>
          <c:extLst>
            <c:ext xmlns:c16="http://schemas.microsoft.com/office/drawing/2014/chart" uri="{C3380CC4-5D6E-409C-BE32-E72D297353CC}">
              <c16:uniqueId val="{00000002-A36E-43C0-AADE-6BEDDB52AD61}"/>
            </c:ext>
          </c:extLst>
        </c:ser>
        <c:ser>
          <c:idx val="3"/>
          <c:order val="3"/>
          <c:tx>
            <c:strRef>
              <c:f>PCE!$H$96</c:f>
              <c:strCache>
                <c:ptCount val="1"/>
                <c:pt idx="0">
                  <c:v>5</c:v>
                </c:pt>
              </c:strCache>
            </c:strRef>
          </c:tx>
          <c:spPr>
            <a:ln w="28575" cap="rnd">
              <a:solidFill>
                <a:schemeClr val="accent4"/>
              </a:solidFill>
              <a:round/>
            </a:ln>
            <a:effectLst/>
          </c:spPr>
          <c:marker>
            <c:symbol val="none"/>
          </c:marker>
          <c:cat>
            <c:numRef>
              <c:f>PCE!$C$97:$C$105</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PCE!$H$97:$H$105</c:f>
              <c:numCache>
                <c:formatCode>_-* #,##0.000_-;\-* #,##0.000_-;_-* "-"??_-;_-@_-</c:formatCode>
                <c:ptCount val="9"/>
                <c:pt idx="0">
                  <c:v>0.56007214067159483</c:v>
                </c:pt>
                <c:pt idx="1">
                  <c:v>0.39033312376797719</c:v>
                </c:pt>
                <c:pt idx="2">
                  <c:v>0.55829892016395333</c:v>
                </c:pt>
                <c:pt idx="3">
                  <c:v>0.51351880475930123</c:v>
                </c:pt>
                <c:pt idx="4">
                  <c:v>0.38075374428974779</c:v>
                </c:pt>
                <c:pt idx="5">
                  <c:v>0.37642299151888403</c:v>
                </c:pt>
              </c:numCache>
            </c:numRef>
          </c:val>
          <c:smooth val="0"/>
          <c:extLst>
            <c:ext xmlns:c16="http://schemas.microsoft.com/office/drawing/2014/chart" uri="{C3380CC4-5D6E-409C-BE32-E72D297353CC}">
              <c16:uniqueId val="{00000003-A36E-43C0-AADE-6BEDDB52AD61}"/>
            </c:ext>
          </c:extLst>
        </c:ser>
        <c:ser>
          <c:idx val="4"/>
          <c:order val="4"/>
          <c:tx>
            <c:strRef>
              <c:f>PCE!$I$96</c:f>
              <c:strCache>
                <c:ptCount val="1"/>
                <c:pt idx="0">
                  <c:v>6</c:v>
                </c:pt>
              </c:strCache>
            </c:strRef>
          </c:tx>
          <c:spPr>
            <a:ln w="28575" cap="rnd">
              <a:solidFill>
                <a:schemeClr val="accent5"/>
              </a:solidFill>
              <a:round/>
            </a:ln>
            <a:effectLst/>
          </c:spPr>
          <c:marker>
            <c:symbol val="none"/>
          </c:marker>
          <c:cat>
            <c:numRef>
              <c:f>PCE!$C$97:$C$105</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PCE!$I$97:$I$105</c:f>
              <c:numCache>
                <c:formatCode>_-* #,##0.000_-;\-* #,##0.000_-;_-* "-"??_-;_-@_-</c:formatCode>
                <c:ptCount val="9"/>
                <c:pt idx="0">
                  <c:v>0.41608244501052111</c:v>
                </c:pt>
                <c:pt idx="1">
                  <c:v>0.56951779427926663</c:v>
                </c:pt>
                <c:pt idx="2">
                  <c:v>0.63390567990472613</c:v>
                </c:pt>
                <c:pt idx="3">
                  <c:v>0.54314213878414463</c:v>
                </c:pt>
                <c:pt idx="4">
                  <c:v>0.38477211468349448</c:v>
                </c:pt>
              </c:numCache>
            </c:numRef>
          </c:val>
          <c:smooth val="0"/>
          <c:extLst>
            <c:ext xmlns:c16="http://schemas.microsoft.com/office/drawing/2014/chart" uri="{C3380CC4-5D6E-409C-BE32-E72D297353CC}">
              <c16:uniqueId val="{00000004-A36E-43C0-AADE-6BEDDB52AD61}"/>
            </c:ext>
          </c:extLst>
        </c:ser>
        <c:ser>
          <c:idx val="5"/>
          <c:order val="5"/>
          <c:tx>
            <c:strRef>
              <c:f>PCE!$J$96</c:f>
              <c:strCache>
                <c:ptCount val="1"/>
                <c:pt idx="0">
                  <c:v>7</c:v>
                </c:pt>
              </c:strCache>
            </c:strRef>
          </c:tx>
          <c:spPr>
            <a:ln w="28575" cap="rnd">
              <a:solidFill>
                <a:schemeClr val="accent6"/>
              </a:solidFill>
              <a:round/>
            </a:ln>
            <a:effectLst/>
          </c:spPr>
          <c:marker>
            <c:symbol val="none"/>
          </c:marker>
          <c:cat>
            <c:numRef>
              <c:f>PCE!$C$97:$C$105</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PCE!$J$97:$J$105</c:f>
              <c:numCache>
                <c:formatCode>_-* #,##0.000_-;\-* #,##0.000_-;_-* "-"??_-;_-@_-</c:formatCode>
                <c:ptCount val="9"/>
                <c:pt idx="0">
                  <c:v>0.43604435527988067</c:v>
                </c:pt>
                <c:pt idx="1">
                  <c:v>0.49189288963643613</c:v>
                </c:pt>
                <c:pt idx="2">
                  <c:v>0.47735099796782743</c:v>
                </c:pt>
                <c:pt idx="3">
                  <c:v>0.46087584925879627</c:v>
                </c:pt>
              </c:numCache>
            </c:numRef>
          </c:val>
          <c:smooth val="0"/>
          <c:extLst>
            <c:ext xmlns:c16="http://schemas.microsoft.com/office/drawing/2014/chart" uri="{C3380CC4-5D6E-409C-BE32-E72D297353CC}">
              <c16:uniqueId val="{00000005-A36E-43C0-AADE-6BEDDB52AD61}"/>
            </c:ext>
          </c:extLst>
        </c:ser>
        <c:ser>
          <c:idx val="6"/>
          <c:order val="6"/>
          <c:tx>
            <c:strRef>
              <c:f>PCE!$K$96</c:f>
              <c:strCache>
                <c:ptCount val="1"/>
                <c:pt idx="0">
                  <c:v>8</c:v>
                </c:pt>
              </c:strCache>
            </c:strRef>
          </c:tx>
          <c:spPr>
            <a:ln w="28575" cap="rnd">
              <a:solidFill>
                <a:schemeClr val="accent1">
                  <a:lumMod val="60000"/>
                </a:schemeClr>
              </a:solidFill>
              <a:round/>
            </a:ln>
            <a:effectLst/>
          </c:spPr>
          <c:marker>
            <c:symbol val="none"/>
          </c:marker>
          <c:cat>
            <c:numRef>
              <c:f>PCE!$C$97:$C$105</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PCE!$K$97:$K$105</c:f>
              <c:numCache>
                <c:formatCode>_-* #,##0.000_-;\-* #,##0.000_-;_-* "-"??_-;_-@_-</c:formatCode>
                <c:ptCount val="9"/>
                <c:pt idx="0">
                  <c:v>0.42188679500226589</c:v>
                </c:pt>
                <c:pt idx="1">
                  <c:v>0.33860634781433535</c:v>
                </c:pt>
                <c:pt idx="2">
                  <c:v>0.40255857164489844</c:v>
                </c:pt>
              </c:numCache>
            </c:numRef>
          </c:val>
          <c:smooth val="0"/>
          <c:extLst>
            <c:ext xmlns:c16="http://schemas.microsoft.com/office/drawing/2014/chart" uri="{C3380CC4-5D6E-409C-BE32-E72D297353CC}">
              <c16:uniqueId val="{00000006-A36E-43C0-AADE-6BEDDB52AD61}"/>
            </c:ext>
          </c:extLst>
        </c:ser>
        <c:ser>
          <c:idx val="7"/>
          <c:order val="7"/>
          <c:tx>
            <c:strRef>
              <c:f>PCE!$L$96</c:f>
              <c:strCache>
                <c:ptCount val="1"/>
                <c:pt idx="0">
                  <c:v>9</c:v>
                </c:pt>
              </c:strCache>
            </c:strRef>
          </c:tx>
          <c:spPr>
            <a:ln w="28575" cap="rnd">
              <a:solidFill>
                <a:schemeClr val="accent2">
                  <a:lumMod val="60000"/>
                </a:schemeClr>
              </a:solidFill>
              <a:round/>
            </a:ln>
            <a:effectLst/>
          </c:spPr>
          <c:marker>
            <c:symbol val="none"/>
          </c:marker>
          <c:cat>
            <c:numRef>
              <c:f>PCE!$C$97:$C$105</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PCE!$L$97:$L$105</c:f>
              <c:numCache>
                <c:formatCode>_-* #,##0.000_-;\-* #,##0.000_-;_-* "-"??_-;_-@_-</c:formatCode>
                <c:ptCount val="9"/>
                <c:pt idx="0">
                  <c:v>0.2882085536126055</c:v>
                </c:pt>
                <c:pt idx="1">
                  <c:v>0.51515138154340312</c:v>
                </c:pt>
              </c:numCache>
            </c:numRef>
          </c:val>
          <c:smooth val="0"/>
          <c:extLst>
            <c:ext xmlns:c16="http://schemas.microsoft.com/office/drawing/2014/chart" uri="{C3380CC4-5D6E-409C-BE32-E72D297353CC}">
              <c16:uniqueId val="{00000007-A36E-43C0-AADE-6BEDDB52AD61}"/>
            </c:ext>
          </c:extLst>
        </c:ser>
        <c:ser>
          <c:idx val="8"/>
          <c:order val="8"/>
          <c:tx>
            <c:strRef>
              <c:f>PCE!$M$96</c:f>
              <c:strCache>
                <c:ptCount val="1"/>
                <c:pt idx="0">
                  <c:v>10</c:v>
                </c:pt>
              </c:strCache>
            </c:strRef>
          </c:tx>
          <c:spPr>
            <a:ln w="28575" cap="rnd">
              <a:solidFill>
                <a:schemeClr val="accent3">
                  <a:lumMod val="60000"/>
                </a:schemeClr>
              </a:solidFill>
              <a:round/>
            </a:ln>
            <a:effectLst/>
          </c:spPr>
          <c:marker>
            <c:symbol val="none"/>
          </c:marker>
          <c:cat>
            <c:numRef>
              <c:f>PCE!$C$97:$C$105</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PCE!$M$97:$M$105</c:f>
              <c:numCache>
                <c:formatCode>_-* #,##0.000_-;\-* #,##0.000_-;_-* "-"??_-;_-@_-</c:formatCode>
                <c:ptCount val="9"/>
                <c:pt idx="0">
                  <c:v>0.93467541714989899</c:v>
                </c:pt>
              </c:numCache>
            </c:numRef>
          </c:val>
          <c:smooth val="0"/>
          <c:extLst>
            <c:ext xmlns:c16="http://schemas.microsoft.com/office/drawing/2014/chart" uri="{C3380CC4-5D6E-409C-BE32-E72D297353CC}">
              <c16:uniqueId val="{00000008-A36E-43C0-AADE-6BEDDB52AD61}"/>
            </c:ext>
          </c:extLst>
        </c:ser>
        <c:dLbls>
          <c:showLegendKey val="0"/>
          <c:showVal val="0"/>
          <c:showCatName val="0"/>
          <c:showSerName val="0"/>
          <c:showPercent val="0"/>
          <c:showBubbleSize val="0"/>
        </c:dLbls>
        <c:smooth val="0"/>
        <c:axId val="854495864"/>
        <c:axId val="854497504"/>
      </c:lineChart>
      <c:catAx>
        <c:axId val="854495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54497504"/>
        <c:crosses val="autoZero"/>
        <c:auto val="1"/>
        <c:lblAlgn val="ctr"/>
        <c:lblOffset val="100"/>
        <c:noMultiLvlLbl val="0"/>
      </c:catAx>
      <c:valAx>
        <c:axId val="854497504"/>
        <c:scaling>
          <c:orientation val="minMax"/>
        </c:scaling>
        <c:delete val="0"/>
        <c:axPos val="l"/>
        <c:majorGridlines>
          <c:spPr>
            <a:ln w="9525" cap="flat" cmpd="sng" algn="ctr">
              <a:solidFill>
                <a:schemeClr val="tx1">
                  <a:lumMod val="15000"/>
                  <a:lumOff val="85000"/>
                </a:schemeClr>
              </a:solidFill>
              <a:round/>
            </a:ln>
            <a:effectLst/>
          </c:spPr>
        </c:majorGridlines>
        <c:numFmt formatCode="_-* #,##0.000_-;\-* #,##0.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544958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Loss</a:t>
            </a:r>
            <a:r>
              <a:rPr lang="en-AU" baseline="0"/>
              <a:t> Ratios</a:t>
            </a:r>
            <a:br>
              <a:rPr lang="en-AU" baseline="0"/>
            </a:br>
            <a:r>
              <a:rPr lang="en-AU" baseline="0"/>
              <a:t>PCE</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PCE!$G$197</c:f>
              <c:strCache>
                <c:ptCount val="1"/>
                <c:pt idx="0">
                  <c:v>Loss Ratio</c:v>
                </c:pt>
              </c:strCache>
            </c:strRef>
          </c:tx>
          <c:spPr>
            <a:solidFill>
              <a:schemeClr val="accent1"/>
            </a:solidFill>
            <a:ln>
              <a:noFill/>
            </a:ln>
            <a:effectLst/>
          </c:spPr>
          <c:invertIfNegative val="0"/>
          <c:cat>
            <c:numRef>
              <c:f>PPCI!$C$115:$C$124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PCE!$G$199:$G$208</c:f>
              <c:numCache>
                <c:formatCode>0.00%</c:formatCode>
                <c:ptCount val="10"/>
                <c:pt idx="0">
                  <c:v>0.42147776191665898</c:v>
                </c:pt>
                <c:pt idx="1">
                  <c:v>0.46835309400186037</c:v>
                </c:pt>
                <c:pt idx="2">
                  <c:v>0.63990783238588644</c:v>
                </c:pt>
                <c:pt idx="3">
                  <c:v>0.66358382027159812</c:v>
                </c:pt>
                <c:pt idx="4">
                  <c:v>0.90975132050545515</c:v>
                </c:pt>
                <c:pt idx="5">
                  <c:v>0.92193706988195867</c:v>
                </c:pt>
                <c:pt idx="6">
                  <c:v>0.87203319156584591</c:v>
                </c:pt>
                <c:pt idx="7">
                  <c:v>0.83710977448999158</c:v>
                </c:pt>
                <c:pt idx="8">
                  <c:v>1.3845325381125346</c:v>
                </c:pt>
                <c:pt idx="9">
                  <c:v>1.2106871396504455</c:v>
                </c:pt>
              </c:numCache>
            </c:numRef>
          </c:val>
          <c:extLst>
            <c:ext xmlns:c16="http://schemas.microsoft.com/office/drawing/2014/chart" uri="{C3380CC4-5D6E-409C-BE32-E72D297353CC}">
              <c16:uniqueId val="{00000000-A39E-4199-8A82-04973E10525D}"/>
            </c:ext>
          </c:extLst>
        </c:ser>
        <c:dLbls>
          <c:showLegendKey val="0"/>
          <c:showVal val="0"/>
          <c:showCatName val="0"/>
          <c:showSerName val="0"/>
          <c:showPercent val="0"/>
          <c:showBubbleSize val="0"/>
        </c:dLbls>
        <c:gapWidth val="75"/>
        <c:overlap val="-25"/>
        <c:axId val="741065272"/>
        <c:axId val="741072816"/>
      </c:barChart>
      <c:lineChart>
        <c:grouping val="standard"/>
        <c:varyColors val="0"/>
        <c:ser>
          <c:idx val="1"/>
          <c:order val="1"/>
          <c:tx>
            <c:v>Average Loss Ratio</c:v>
          </c:tx>
          <c:spPr>
            <a:ln w="28575" cap="rnd">
              <a:solidFill>
                <a:schemeClr val="accent2"/>
              </a:solidFill>
              <a:round/>
            </a:ln>
            <a:effectLst/>
          </c:spPr>
          <c:marker>
            <c:symbol val="none"/>
          </c:marker>
          <c:cat>
            <c:numRef>
              <c:f>PPCI!$C$115:$C$124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PCE!$H$199:$H$208</c:f>
              <c:numCache>
                <c:formatCode>0.00%</c:formatCode>
                <c:ptCount val="10"/>
                <c:pt idx="0">
                  <c:v>0.86014466407282675</c:v>
                </c:pt>
                <c:pt idx="1">
                  <c:v>0.86014466407282675</c:v>
                </c:pt>
                <c:pt idx="2">
                  <c:v>0.86014466407282675</c:v>
                </c:pt>
                <c:pt idx="3">
                  <c:v>0.86014466407282675</c:v>
                </c:pt>
                <c:pt idx="4">
                  <c:v>0.86014466407282675</c:v>
                </c:pt>
                <c:pt idx="5">
                  <c:v>0.86014466407282675</c:v>
                </c:pt>
                <c:pt idx="6">
                  <c:v>0.86014466407282675</c:v>
                </c:pt>
                <c:pt idx="7">
                  <c:v>0.86014466407282675</c:v>
                </c:pt>
                <c:pt idx="8">
                  <c:v>0.86014466407282675</c:v>
                </c:pt>
                <c:pt idx="9">
                  <c:v>0.86014466407282675</c:v>
                </c:pt>
              </c:numCache>
            </c:numRef>
          </c:val>
          <c:smooth val="0"/>
          <c:extLst>
            <c:ext xmlns:c16="http://schemas.microsoft.com/office/drawing/2014/chart" uri="{C3380CC4-5D6E-409C-BE32-E72D297353CC}">
              <c16:uniqueId val="{00000001-A39E-4199-8A82-04973E10525D}"/>
            </c:ext>
          </c:extLst>
        </c:ser>
        <c:dLbls>
          <c:showLegendKey val="0"/>
          <c:showVal val="0"/>
          <c:showCatName val="0"/>
          <c:showSerName val="0"/>
          <c:showPercent val="0"/>
          <c:showBubbleSize val="0"/>
        </c:dLbls>
        <c:marker val="1"/>
        <c:smooth val="0"/>
        <c:axId val="741065272"/>
        <c:axId val="741072816"/>
      </c:lineChart>
      <c:catAx>
        <c:axId val="741065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1072816"/>
        <c:crosses val="autoZero"/>
        <c:auto val="1"/>
        <c:lblAlgn val="ctr"/>
        <c:lblOffset val="100"/>
        <c:noMultiLvlLbl val="0"/>
      </c:catAx>
      <c:valAx>
        <c:axId val="74107281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10652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Development Factors - Paid</a:t>
            </a:r>
            <a:br>
              <a:rPr lang="en-AU"/>
            </a:br>
            <a:r>
              <a:rPr lang="en-AU" sz="1200"/>
              <a:t>Gross Claim Payments by Accident Year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'Paid BF'!$C$41</c:f>
              <c:strCache>
                <c:ptCount val="1"/>
                <c:pt idx="0">
                  <c:v>2013</c:v>
                </c:pt>
              </c:strCache>
            </c:strRef>
          </c:tx>
          <c:spPr>
            <a:ln w="28575" cap="rnd">
              <a:solidFill>
                <a:schemeClr val="accent1"/>
              </a:solidFill>
              <a:round/>
            </a:ln>
            <a:effectLst/>
          </c:spPr>
          <c:marker>
            <c:symbol val="none"/>
          </c:marker>
          <c:cat>
            <c:numRef>
              <c:f>'Paid BF'!$E$40:$M$40</c:f>
              <c:numCache>
                <c:formatCode>General</c:formatCode>
                <c:ptCount val="9"/>
                <c:pt idx="0">
                  <c:v>2</c:v>
                </c:pt>
                <c:pt idx="1">
                  <c:v>3</c:v>
                </c:pt>
                <c:pt idx="2">
                  <c:v>4</c:v>
                </c:pt>
                <c:pt idx="3">
                  <c:v>5</c:v>
                </c:pt>
                <c:pt idx="4">
                  <c:v>6</c:v>
                </c:pt>
                <c:pt idx="5">
                  <c:v>7</c:v>
                </c:pt>
                <c:pt idx="6">
                  <c:v>8</c:v>
                </c:pt>
                <c:pt idx="7">
                  <c:v>9</c:v>
                </c:pt>
                <c:pt idx="8">
                  <c:v>10</c:v>
                </c:pt>
              </c:numCache>
            </c:numRef>
          </c:cat>
          <c:val>
            <c:numRef>
              <c:f>'Paid BF'!$E$41:$M$41</c:f>
              <c:numCache>
                <c:formatCode>_-* #,##0.000_-;\-* #,##0.000_-;_-* "-"??_-;_-@_-</c:formatCode>
                <c:ptCount val="9"/>
                <c:pt idx="0">
                  <c:v>2.5549615748565704</c:v>
                </c:pt>
                <c:pt idx="1">
                  <c:v>1.7368496620430898</c:v>
                </c:pt>
                <c:pt idx="2">
                  <c:v>1.39113725213535</c:v>
                </c:pt>
                <c:pt idx="3">
                  <c:v>1.2913964603316861</c:v>
                </c:pt>
                <c:pt idx="4">
                  <c:v>1.1388501786425773</c:v>
                </c:pt>
                <c:pt idx="5">
                  <c:v>1.0882958317773395</c:v>
                </c:pt>
                <c:pt idx="6">
                  <c:v>1.058133834233004</c:v>
                </c:pt>
                <c:pt idx="7">
                  <c:v>1.0383842807301962</c:v>
                </c:pt>
                <c:pt idx="8">
                  <c:v>1.119658991945961</c:v>
                </c:pt>
              </c:numCache>
            </c:numRef>
          </c:val>
          <c:smooth val="0"/>
          <c:extLst>
            <c:ext xmlns:c16="http://schemas.microsoft.com/office/drawing/2014/chart" uri="{C3380CC4-5D6E-409C-BE32-E72D297353CC}">
              <c16:uniqueId val="{00000000-2DDF-4125-9FAC-2A0D9DE4FA9F}"/>
            </c:ext>
          </c:extLst>
        </c:ser>
        <c:ser>
          <c:idx val="1"/>
          <c:order val="1"/>
          <c:tx>
            <c:strRef>
              <c:f>'Paid BF'!$C$42</c:f>
              <c:strCache>
                <c:ptCount val="1"/>
                <c:pt idx="0">
                  <c:v>2014</c:v>
                </c:pt>
              </c:strCache>
            </c:strRef>
          </c:tx>
          <c:spPr>
            <a:ln w="28575" cap="rnd">
              <a:solidFill>
                <a:schemeClr val="accent2"/>
              </a:solidFill>
              <a:round/>
            </a:ln>
            <a:effectLst/>
          </c:spPr>
          <c:marker>
            <c:symbol val="none"/>
          </c:marker>
          <c:cat>
            <c:numRef>
              <c:f>'Paid BF'!$E$40:$M$40</c:f>
              <c:numCache>
                <c:formatCode>General</c:formatCode>
                <c:ptCount val="9"/>
                <c:pt idx="0">
                  <c:v>2</c:v>
                </c:pt>
                <c:pt idx="1">
                  <c:v>3</c:v>
                </c:pt>
                <c:pt idx="2">
                  <c:v>4</c:v>
                </c:pt>
                <c:pt idx="3">
                  <c:v>5</c:v>
                </c:pt>
                <c:pt idx="4">
                  <c:v>6</c:v>
                </c:pt>
                <c:pt idx="5">
                  <c:v>7</c:v>
                </c:pt>
                <c:pt idx="6">
                  <c:v>8</c:v>
                </c:pt>
                <c:pt idx="7">
                  <c:v>9</c:v>
                </c:pt>
                <c:pt idx="8">
                  <c:v>10</c:v>
                </c:pt>
              </c:numCache>
            </c:numRef>
          </c:cat>
          <c:val>
            <c:numRef>
              <c:f>'Paid BF'!$E$42:$L$42</c:f>
              <c:numCache>
                <c:formatCode>_-* #,##0.000_-;\-* #,##0.000_-;_-* "-"??_-;_-@_-</c:formatCode>
                <c:ptCount val="8"/>
                <c:pt idx="0">
                  <c:v>2.3454302626113792</c:v>
                </c:pt>
                <c:pt idx="1">
                  <c:v>1.483277791452732</c:v>
                </c:pt>
                <c:pt idx="2">
                  <c:v>1.3787113743408894</c:v>
                </c:pt>
                <c:pt idx="3">
                  <c:v>1.220693956323911</c:v>
                </c:pt>
                <c:pt idx="4">
                  <c:v>1.2381832850364296</c:v>
                </c:pt>
                <c:pt idx="5">
                  <c:v>1.1096209528149794</c:v>
                </c:pt>
                <c:pt idx="6">
                  <c:v>1.0430769984955814</c:v>
                </c:pt>
                <c:pt idx="7">
                  <c:v>1.0519823348024293</c:v>
                </c:pt>
              </c:numCache>
            </c:numRef>
          </c:val>
          <c:smooth val="0"/>
          <c:extLst>
            <c:ext xmlns:c16="http://schemas.microsoft.com/office/drawing/2014/chart" uri="{C3380CC4-5D6E-409C-BE32-E72D297353CC}">
              <c16:uniqueId val="{00000001-2DDF-4125-9FAC-2A0D9DE4FA9F}"/>
            </c:ext>
          </c:extLst>
        </c:ser>
        <c:ser>
          <c:idx val="2"/>
          <c:order val="2"/>
          <c:tx>
            <c:strRef>
              <c:f>'Paid BF'!$C$43</c:f>
              <c:strCache>
                <c:ptCount val="1"/>
                <c:pt idx="0">
                  <c:v>2015</c:v>
                </c:pt>
              </c:strCache>
            </c:strRef>
          </c:tx>
          <c:spPr>
            <a:ln w="28575" cap="rnd">
              <a:solidFill>
                <a:schemeClr val="accent3"/>
              </a:solidFill>
              <a:round/>
            </a:ln>
            <a:effectLst/>
          </c:spPr>
          <c:marker>
            <c:symbol val="none"/>
          </c:marker>
          <c:cat>
            <c:numRef>
              <c:f>'Paid BF'!$E$40:$M$40</c:f>
              <c:numCache>
                <c:formatCode>General</c:formatCode>
                <c:ptCount val="9"/>
                <c:pt idx="0">
                  <c:v>2</c:v>
                </c:pt>
                <c:pt idx="1">
                  <c:v>3</c:v>
                </c:pt>
                <c:pt idx="2">
                  <c:v>4</c:v>
                </c:pt>
                <c:pt idx="3">
                  <c:v>5</c:v>
                </c:pt>
                <c:pt idx="4">
                  <c:v>6</c:v>
                </c:pt>
                <c:pt idx="5">
                  <c:v>7</c:v>
                </c:pt>
                <c:pt idx="6">
                  <c:v>8</c:v>
                </c:pt>
                <c:pt idx="7">
                  <c:v>9</c:v>
                </c:pt>
                <c:pt idx="8">
                  <c:v>10</c:v>
                </c:pt>
              </c:numCache>
            </c:numRef>
          </c:cat>
          <c:val>
            <c:numRef>
              <c:f>'Paid BF'!$E$43:$K$43</c:f>
              <c:numCache>
                <c:formatCode>_-* #,##0.000_-;\-* #,##0.000_-;_-* "-"??_-;_-@_-</c:formatCode>
                <c:ptCount val="7"/>
                <c:pt idx="0">
                  <c:v>2.8560651504676837</c:v>
                </c:pt>
                <c:pt idx="1">
                  <c:v>1.5609308062560816</c:v>
                </c:pt>
                <c:pt idx="2">
                  <c:v>1.3629179425623787</c:v>
                </c:pt>
                <c:pt idx="3">
                  <c:v>1.3959955334715304</c:v>
                </c:pt>
                <c:pt idx="4">
                  <c:v>1.1915010543769602</c:v>
                </c:pt>
                <c:pt idx="5">
                  <c:v>1.078095192077462</c:v>
                </c:pt>
                <c:pt idx="6">
                  <c:v>1.0461446592475072</c:v>
                </c:pt>
              </c:numCache>
            </c:numRef>
          </c:val>
          <c:smooth val="0"/>
          <c:extLst>
            <c:ext xmlns:c16="http://schemas.microsoft.com/office/drawing/2014/chart" uri="{C3380CC4-5D6E-409C-BE32-E72D297353CC}">
              <c16:uniqueId val="{00000002-2DDF-4125-9FAC-2A0D9DE4FA9F}"/>
            </c:ext>
          </c:extLst>
        </c:ser>
        <c:ser>
          <c:idx val="3"/>
          <c:order val="3"/>
          <c:tx>
            <c:strRef>
              <c:f>'Paid BF'!$C$44</c:f>
              <c:strCache>
                <c:ptCount val="1"/>
                <c:pt idx="0">
                  <c:v>2016</c:v>
                </c:pt>
              </c:strCache>
            </c:strRef>
          </c:tx>
          <c:spPr>
            <a:ln w="28575" cap="rnd">
              <a:solidFill>
                <a:schemeClr val="accent4"/>
              </a:solidFill>
              <a:round/>
            </a:ln>
            <a:effectLst/>
          </c:spPr>
          <c:marker>
            <c:symbol val="none"/>
          </c:marker>
          <c:cat>
            <c:numRef>
              <c:f>'Paid BF'!$E$40:$M$40</c:f>
              <c:numCache>
                <c:formatCode>General</c:formatCode>
                <c:ptCount val="9"/>
                <c:pt idx="0">
                  <c:v>2</c:v>
                </c:pt>
                <c:pt idx="1">
                  <c:v>3</c:v>
                </c:pt>
                <c:pt idx="2">
                  <c:v>4</c:v>
                </c:pt>
                <c:pt idx="3">
                  <c:v>5</c:v>
                </c:pt>
                <c:pt idx="4">
                  <c:v>6</c:v>
                </c:pt>
                <c:pt idx="5">
                  <c:v>7</c:v>
                </c:pt>
                <c:pt idx="6">
                  <c:v>8</c:v>
                </c:pt>
                <c:pt idx="7">
                  <c:v>9</c:v>
                </c:pt>
                <c:pt idx="8">
                  <c:v>10</c:v>
                </c:pt>
              </c:numCache>
            </c:numRef>
          </c:cat>
          <c:val>
            <c:numRef>
              <c:f>'Paid BF'!$E$44:$J$44</c:f>
              <c:numCache>
                <c:formatCode>_-* #,##0.000_-;\-* #,##0.000_-;_-* "-"??_-;_-@_-</c:formatCode>
                <c:ptCount val="6"/>
                <c:pt idx="0">
                  <c:v>2.3812512810540829</c:v>
                </c:pt>
                <c:pt idx="1">
                  <c:v>1.7122438008755523</c:v>
                </c:pt>
                <c:pt idx="2">
                  <c:v>1.4663859047840904</c:v>
                </c:pt>
                <c:pt idx="3">
                  <c:v>1.2996672678909749</c:v>
                </c:pt>
                <c:pt idx="4">
                  <c:v>1.1713127095699445</c:v>
                </c:pt>
                <c:pt idx="5">
                  <c:v>1.0947904639240318</c:v>
                </c:pt>
              </c:numCache>
            </c:numRef>
          </c:val>
          <c:smooth val="0"/>
          <c:extLst>
            <c:ext xmlns:c16="http://schemas.microsoft.com/office/drawing/2014/chart" uri="{C3380CC4-5D6E-409C-BE32-E72D297353CC}">
              <c16:uniqueId val="{00000003-2DDF-4125-9FAC-2A0D9DE4FA9F}"/>
            </c:ext>
          </c:extLst>
        </c:ser>
        <c:ser>
          <c:idx val="4"/>
          <c:order val="4"/>
          <c:tx>
            <c:strRef>
              <c:f>'Paid BF'!$C$45</c:f>
              <c:strCache>
                <c:ptCount val="1"/>
                <c:pt idx="0">
                  <c:v>2017</c:v>
                </c:pt>
              </c:strCache>
            </c:strRef>
          </c:tx>
          <c:spPr>
            <a:ln w="28575" cap="rnd">
              <a:solidFill>
                <a:schemeClr val="accent5"/>
              </a:solidFill>
              <a:round/>
            </a:ln>
            <a:effectLst/>
          </c:spPr>
          <c:marker>
            <c:symbol val="none"/>
          </c:marker>
          <c:cat>
            <c:numRef>
              <c:f>'Paid BF'!$E$40:$M$40</c:f>
              <c:numCache>
                <c:formatCode>General</c:formatCode>
                <c:ptCount val="9"/>
                <c:pt idx="0">
                  <c:v>2</c:v>
                </c:pt>
                <c:pt idx="1">
                  <c:v>3</c:v>
                </c:pt>
                <c:pt idx="2">
                  <c:v>4</c:v>
                </c:pt>
                <c:pt idx="3">
                  <c:v>5</c:v>
                </c:pt>
                <c:pt idx="4">
                  <c:v>6</c:v>
                </c:pt>
                <c:pt idx="5">
                  <c:v>7</c:v>
                </c:pt>
                <c:pt idx="6">
                  <c:v>8</c:v>
                </c:pt>
                <c:pt idx="7">
                  <c:v>9</c:v>
                </c:pt>
                <c:pt idx="8">
                  <c:v>10</c:v>
                </c:pt>
              </c:numCache>
            </c:numRef>
          </c:cat>
          <c:val>
            <c:numRef>
              <c:f>'Paid BF'!$E$45:$I$45</c:f>
              <c:numCache>
                <c:formatCode>_-* #,##0.000_-;\-* #,##0.000_-;_-* "-"??_-;_-@_-</c:formatCode>
                <c:ptCount val="5"/>
                <c:pt idx="0">
                  <c:v>2.0695141432603368</c:v>
                </c:pt>
                <c:pt idx="1">
                  <c:v>1.6471170421609715</c:v>
                </c:pt>
                <c:pt idx="2">
                  <c:v>1.4672944462748521</c:v>
                </c:pt>
                <c:pt idx="3">
                  <c:v>1.3064204750619526</c:v>
                </c:pt>
                <c:pt idx="4">
                  <c:v>1.2264778493171486</c:v>
                </c:pt>
              </c:numCache>
            </c:numRef>
          </c:val>
          <c:smooth val="0"/>
          <c:extLst>
            <c:ext xmlns:c16="http://schemas.microsoft.com/office/drawing/2014/chart" uri="{C3380CC4-5D6E-409C-BE32-E72D297353CC}">
              <c16:uniqueId val="{00000004-2DDF-4125-9FAC-2A0D9DE4FA9F}"/>
            </c:ext>
          </c:extLst>
        </c:ser>
        <c:ser>
          <c:idx val="5"/>
          <c:order val="5"/>
          <c:tx>
            <c:strRef>
              <c:f>'Paid BF'!$C$46</c:f>
              <c:strCache>
                <c:ptCount val="1"/>
                <c:pt idx="0">
                  <c:v>2018</c:v>
                </c:pt>
              </c:strCache>
            </c:strRef>
          </c:tx>
          <c:spPr>
            <a:ln w="28575" cap="rnd">
              <a:solidFill>
                <a:schemeClr val="accent6"/>
              </a:solidFill>
              <a:round/>
            </a:ln>
            <a:effectLst/>
          </c:spPr>
          <c:marker>
            <c:symbol val="none"/>
          </c:marker>
          <c:cat>
            <c:numRef>
              <c:f>'Paid BF'!$E$40:$M$40</c:f>
              <c:numCache>
                <c:formatCode>General</c:formatCode>
                <c:ptCount val="9"/>
                <c:pt idx="0">
                  <c:v>2</c:v>
                </c:pt>
                <c:pt idx="1">
                  <c:v>3</c:v>
                </c:pt>
                <c:pt idx="2">
                  <c:v>4</c:v>
                </c:pt>
                <c:pt idx="3">
                  <c:v>5</c:v>
                </c:pt>
                <c:pt idx="4">
                  <c:v>6</c:v>
                </c:pt>
                <c:pt idx="5">
                  <c:v>7</c:v>
                </c:pt>
                <c:pt idx="6">
                  <c:v>8</c:v>
                </c:pt>
                <c:pt idx="7">
                  <c:v>9</c:v>
                </c:pt>
                <c:pt idx="8">
                  <c:v>10</c:v>
                </c:pt>
              </c:numCache>
            </c:numRef>
          </c:cat>
          <c:val>
            <c:numRef>
              <c:f>'Paid BF'!$E$46:$H$46</c:f>
              <c:numCache>
                <c:formatCode>_-* #,##0.000_-;\-* #,##0.000_-;_-* "-"??_-;_-@_-</c:formatCode>
                <c:ptCount val="4"/>
                <c:pt idx="0">
                  <c:v>2.1298874983074279</c:v>
                </c:pt>
                <c:pt idx="1">
                  <c:v>1.4654331530037148</c:v>
                </c:pt>
                <c:pt idx="2">
                  <c:v>1.4578301184227076</c:v>
                </c:pt>
                <c:pt idx="3">
                  <c:v>1.281180935300553</c:v>
                </c:pt>
              </c:numCache>
            </c:numRef>
          </c:val>
          <c:smooth val="0"/>
          <c:extLst>
            <c:ext xmlns:c16="http://schemas.microsoft.com/office/drawing/2014/chart" uri="{C3380CC4-5D6E-409C-BE32-E72D297353CC}">
              <c16:uniqueId val="{00000005-2DDF-4125-9FAC-2A0D9DE4FA9F}"/>
            </c:ext>
          </c:extLst>
        </c:ser>
        <c:ser>
          <c:idx val="6"/>
          <c:order val="6"/>
          <c:tx>
            <c:strRef>
              <c:f>'Paid BF'!$C$47</c:f>
              <c:strCache>
                <c:ptCount val="1"/>
                <c:pt idx="0">
                  <c:v>2019</c:v>
                </c:pt>
              </c:strCache>
            </c:strRef>
          </c:tx>
          <c:spPr>
            <a:ln w="28575" cap="rnd">
              <a:solidFill>
                <a:schemeClr val="accent1">
                  <a:lumMod val="60000"/>
                </a:schemeClr>
              </a:solidFill>
              <a:round/>
            </a:ln>
            <a:effectLst/>
          </c:spPr>
          <c:marker>
            <c:symbol val="none"/>
          </c:marker>
          <c:cat>
            <c:numRef>
              <c:f>'Paid BF'!$E$40:$M$40</c:f>
              <c:numCache>
                <c:formatCode>General</c:formatCode>
                <c:ptCount val="9"/>
                <c:pt idx="0">
                  <c:v>2</c:v>
                </c:pt>
                <c:pt idx="1">
                  <c:v>3</c:v>
                </c:pt>
                <c:pt idx="2">
                  <c:v>4</c:v>
                </c:pt>
                <c:pt idx="3">
                  <c:v>5</c:v>
                </c:pt>
                <c:pt idx="4">
                  <c:v>6</c:v>
                </c:pt>
                <c:pt idx="5">
                  <c:v>7</c:v>
                </c:pt>
                <c:pt idx="6">
                  <c:v>8</c:v>
                </c:pt>
                <c:pt idx="7">
                  <c:v>9</c:v>
                </c:pt>
                <c:pt idx="8">
                  <c:v>10</c:v>
                </c:pt>
              </c:numCache>
            </c:numRef>
          </c:cat>
          <c:val>
            <c:numRef>
              <c:f>'Paid BF'!$E$47:$G$47</c:f>
              <c:numCache>
                <c:formatCode>_-* #,##0.000_-;\-* #,##0.000_-;_-* "-"??_-;_-@_-</c:formatCode>
                <c:ptCount val="3"/>
                <c:pt idx="0">
                  <c:v>2.4454600706670195</c:v>
                </c:pt>
                <c:pt idx="1">
                  <c:v>1.5544804830888113</c:v>
                </c:pt>
                <c:pt idx="2">
                  <c:v>1.4357776574591263</c:v>
                </c:pt>
              </c:numCache>
            </c:numRef>
          </c:val>
          <c:smooth val="0"/>
          <c:extLst>
            <c:ext xmlns:c16="http://schemas.microsoft.com/office/drawing/2014/chart" uri="{C3380CC4-5D6E-409C-BE32-E72D297353CC}">
              <c16:uniqueId val="{00000006-2DDF-4125-9FAC-2A0D9DE4FA9F}"/>
            </c:ext>
          </c:extLst>
        </c:ser>
        <c:ser>
          <c:idx val="7"/>
          <c:order val="7"/>
          <c:tx>
            <c:strRef>
              <c:f>'Paid BF'!$C$48</c:f>
              <c:strCache>
                <c:ptCount val="1"/>
                <c:pt idx="0">
                  <c:v>2020</c:v>
                </c:pt>
              </c:strCache>
            </c:strRef>
          </c:tx>
          <c:spPr>
            <a:ln w="28575" cap="rnd">
              <a:solidFill>
                <a:schemeClr val="accent2">
                  <a:lumMod val="60000"/>
                </a:schemeClr>
              </a:solidFill>
              <a:round/>
            </a:ln>
            <a:effectLst/>
          </c:spPr>
          <c:marker>
            <c:symbol val="none"/>
          </c:marker>
          <c:cat>
            <c:numRef>
              <c:f>'Paid BF'!$E$40:$M$40</c:f>
              <c:numCache>
                <c:formatCode>General</c:formatCode>
                <c:ptCount val="9"/>
                <c:pt idx="0">
                  <c:v>2</c:v>
                </c:pt>
                <c:pt idx="1">
                  <c:v>3</c:v>
                </c:pt>
                <c:pt idx="2">
                  <c:v>4</c:v>
                </c:pt>
                <c:pt idx="3">
                  <c:v>5</c:v>
                </c:pt>
                <c:pt idx="4">
                  <c:v>6</c:v>
                </c:pt>
                <c:pt idx="5">
                  <c:v>7</c:v>
                </c:pt>
                <c:pt idx="6">
                  <c:v>8</c:v>
                </c:pt>
                <c:pt idx="7">
                  <c:v>9</c:v>
                </c:pt>
                <c:pt idx="8">
                  <c:v>10</c:v>
                </c:pt>
              </c:numCache>
            </c:numRef>
          </c:cat>
          <c:val>
            <c:numRef>
              <c:f>'Paid BF'!$E$48:$F$48</c:f>
              <c:numCache>
                <c:formatCode>_-* #,##0.000_-;\-* #,##0.000_-;_-* "-"??_-;_-@_-</c:formatCode>
                <c:ptCount val="2"/>
                <c:pt idx="0">
                  <c:v>2.7670986937831827</c:v>
                </c:pt>
                <c:pt idx="1">
                  <c:v>1.6512984574794671</c:v>
                </c:pt>
              </c:numCache>
            </c:numRef>
          </c:val>
          <c:smooth val="0"/>
          <c:extLst>
            <c:ext xmlns:c16="http://schemas.microsoft.com/office/drawing/2014/chart" uri="{C3380CC4-5D6E-409C-BE32-E72D297353CC}">
              <c16:uniqueId val="{00000007-2DDF-4125-9FAC-2A0D9DE4FA9F}"/>
            </c:ext>
          </c:extLst>
        </c:ser>
        <c:ser>
          <c:idx val="8"/>
          <c:order val="8"/>
          <c:tx>
            <c:strRef>
              <c:f>'Paid BF'!$C$49</c:f>
              <c:strCache>
                <c:ptCount val="1"/>
                <c:pt idx="0">
                  <c:v>2021</c:v>
                </c:pt>
              </c:strCache>
            </c:strRef>
          </c:tx>
          <c:spPr>
            <a:ln w="28575" cap="rnd">
              <a:solidFill>
                <a:schemeClr val="accent3">
                  <a:lumMod val="60000"/>
                </a:schemeClr>
              </a:solidFill>
              <a:round/>
            </a:ln>
            <a:effectLst/>
          </c:spPr>
          <c:marker>
            <c:symbol val="none"/>
          </c:marker>
          <c:cat>
            <c:numRef>
              <c:f>'Paid BF'!$E$40:$M$40</c:f>
              <c:numCache>
                <c:formatCode>General</c:formatCode>
                <c:ptCount val="9"/>
                <c:pt idx="0">
                  <c:v>2</c:v>
                </c:pt>
                <c:pt idx="1">
                  <c:v>3</c:v>
                </c:pt>
                <c:pt idx="2">
                  <c:v>4</c:v>
                </c:pt>
                <c:pt idx="3">
                  <c:v>5</c:v>
                </c:pt>
                <c:pt idx="4">
                  <c:v>6</c:v>
                </c:pt>
                <c:pt idx="5">
                  <c:v>7</c:v>
                </c:pt>
                <c:pt idx="6">
                  <c:v>8</c:v>
                </c:pt>
                <c:pt idx="7">
                  <c:v>9</c:v>
                </c:pt>
                <c:pt idx="8">
                  <c:v>10</c:v>
                </c:pt>
              </c:numCache>
            </c:numRef>
          </c:cat>
          <c:val>
            <c:numRef>
              <c:f>'Paid BF'!$E$49</c:f>
              <c:numCache>
                <c:formatCode>_-* #,##0.000_-;\-* #,##0.000_-;_-* "-"??_-;_-@_-</c:formatCode>
                <c:ptCount val="1"/>
                <c:pt idx="0">
                  <c:v>2.4073932761629009</c:v>
                </c:pt>
              </c:numCache>
            </c:numRef>
          </c:val>
          <c:smooth val="0"/>
          <c:extLst>
            <c:ext xmlns:c16="http://schemas.microsoft.com/office/drawing/2014/chart" uri="{C3380CC4-5D6E-409C-BE32-E72D297353CC}">
              <c16:uniqueId val="{00000008-2DDF-4125-9FAC-2A0D9DE4FA9F}"/>
            </c:ext>
          </c:extLst>
        </c:ser>
        <c:dLbls>
          <c:showLegendKey val="0"/>
          <c:showVal val="0"/>
          <c:showCatName val="0"/>
          <c:showSerName val="0"/>
          <c:showPercent val="0"/>
          <c:showBubbleSize val="0"/>
        </c:dLbls>
        <c:smooth val="0"/>
        <c:axId val="812620136"/>
        <c:axId val="812624400"/>
      </c:lineChart>
      <c:catAx>
        <c:axId val="812620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2624400"/>
        <c:crosses val="autoZero"/>
        <c:auto val="1"/>
        <c:lblAlgn val="ctr"/>
        <c:lblOffset val="100"/>
        <c:noMultiLvlLbl val="0"/>
      </c:catAx>
      <c:valAx>
        <c:axId val="812624400"/>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_-* #,##0.000_-;\-* #,##0.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26201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Development Factors - Paid</a:t>
            </a:r>
            <a:br>
              <a:rPr lang="en-AU"/>
            </a:br>
            <a:r>
              <a:rPr lang="en-AU" sz="1200"/>
              <a:t>Gross</a:t>
            </a:r>
            <a:r>
              <a:rPr lang="en-AU" sz="1200" baseline="0"/>
              <a:t> Claim Payments</a:t>
            </a:r>
            <a:r>
              <a:rPr lang="en-AU" sz="1200"/>
              <a:t> by Development Year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2:1</c:v>
          </c:tx>
          <c:spPr>
            <a:ln w="28575" cap="rnd">
              <a:solidFill>
                <a:schemeClr val="accent1"/>
              </a:solidFill>
              <a:round/>
            </a:ln>
            <a:effectLst/>
          </c:spPr>
          <c:marker>
            <c:symbol val="none"/>
          </c:marker>
          <c:cat>
            <c:numRef>
              <c:f>'Paid BF'!$C$41:$C$49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'Paid BF'!$E$41:$E$49</c:f>
              <c:numCache>
                <c:formatCode>_-* #,##0.000_-;\-* #,##0.000_-;_-* "-"??_-;_-@_-</c:formatCode>
                <c:ptCount val="9"/>
                <c:pt idx="0">
                  <c:v>2.5549615748565704</c:v>
                </c:pt>
                <c:pt idx="1">
                  <c:v>2.3454302626113792</c:v>
                </c:pt>
                <c:pt idx="2">
                  <c:v>2.8560651504676837</c:v>
                </c:pt>
                <c:pt idx="3">
                  <c:v>2.3812512810540829</c:v>
                </c:pt>
                <c:pt idx="4">
                  <c:v>2.0695141432603368</c:v>
                </c:pt>
                <c:pt idx="5">
                  <c:v>2.1298874983074279</c:v>
                </c:pt>
                <c:pt idx="6">
                  <c:v>2.4454600706670195</c:v>
                </c:pt>
                <c:pt idx="7">
                  <c:v>2.7670986937831827</c:v>
                </c:pt>
                <c:pt idx="8">
                  <c:v>2.4073932761629009</c:v>
                </c:pt>
              </c:numCache>
            </c:numRef>
          </c:val>
          <c:smooth val="0"/>
          <c:extLst>
            <c:ext xmlns:c16="http://schemas.microsoft.com/office/drawing/2014/chart" uri="{C3380CC4-5D6E-409C-BE32-E72D297353CC}">
              <c16:uniqueId val="{00000000-9E1A-4B92-8FAD-F9994E59A137}"/>
            </c:ext>
          </c:extLst>
        </c:ser>
        <c:ser>
          <c:idx val="1"/>
          <c:order val="1"/>
          <c:tx>
            <c:v>3:2</c:v>
          </c:tx>
          <c:spPr>
            <a:ln w="28575" cap="rnd">
              <a:solidFill>
                <a:schemeClr val="accent2"/>
              </a:solidFill>
              <a:round/>
            </a:ln>
            <a:effectLst/>
          </c:spPr>
          <c:marker>
            <c:symbol val="none"/>
          </c:marker>
          <c:cat>
            <c:numRef>
              <c:f>'Paid BF'!$C$41:$C$49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'Paid BF'!$F$41:$F$48</c:f>
              <c:numCache>
                <c:formatCode>_-* #,##0.000_-;\-* #,##0.000_-;_-* "-"??_-;_-@_-</c:formatCode>
                <c:ptCount val="8"/>
                <c:pt idx="0">
                  <c:v>1.7368496620430898</c:v>
                </c:pt>
                <c:pt idx="1">
                  <c:v>1.483277791452732</c:v>
                </c:pt>
                <c:pt idx="2">
                  <c:v>1.5609308062560816</c:v>
                </c:pt>
                <c:pt idx="3">
                  <c:v>1.7122438008755523</c:v>
                </c:pt>
                <c:pt idx="4">
                  <c:v>1.6471170421609715</c:v>
                </c:pt>
                <c:pt idx="5">
                  <c:v>1.4654331530037148</c:v>
                </c:pt>
                <c:pt idx="6">
                  <c:v>1.5544804830888113</c:v>
                </c:pt>
                <c:pt idx="7">
                  <c:v>1.6512984574794671</c:v>
                </c:pt>
              </c:numCache>
            </c:numRef>
          </c:val>
          <c:smooth val="0"/>
          <c:extLst>
            <c:ext xmlns:c16="http://schemas.microsoft.com/office/drawing/2014/chart" uri="{C3380CC4-5D6E-409C-BE32-E72D297353CC}">
              <c16:uniqueId val="{00000001-9E1A-4B92-8FAD-F9994E59A137}"/>
            </c:ext>
          </c:extLst>
        </c:ser>
        <c:ser>
          <c:idx val="2"/>
          <c:order val="2"/>
          <c:tx>
            <c:v>4:3</c:v>
          </c:tx>
          <c:spPr>
            <a:ln w="28575" cap="rnd">
              <a:solidFill>
                <a:schemeClr val="accent3"/>
              </a:solidFill>
              <a:round/>
            </a:ln>
            <a:effectLst/>
          </c:spPr>
          <c:marker>
            <c:symbol val="none"/>
          </c:marker>
          <c:cat>
            <c:numRef>
              <c:f>'Paid BF'!$C$41:$C$49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'Paid BF'!$G$41:$G$47</c:f>
              <c:numCache>
                <c:formatCode>_-* #,##0.000_-;\-* #,##0.000_-;_-* "-"??_-;_-@_-</c:formatCode>
                <c:ptCount val="7"/>
                <c:pt idx="0">
                  <c:v>1.39113725213535</c:v>
                </c:pt>
                <c:pt idx="1">
                  <c:v>1.3787113743408894</c:v>
                </c:pt>
                <c:pt idx="2">
                  <c:v>1.3629179425623787</c:v>
                </c:pt>
                <c:pt idx="3">
                  <c:v>1.4663859047840904</c:v>
                </c:pt>
                <c:pt idx="4">
                  <c:v>1.4672944462748521</c:v>
                </c:pt>
                <c:pt idx="5">
                  <c:v>1.4578301184227076</c:v>
                </c:pt>
                <c:pt idx="6">
                  <c:v>1.4357776574591263</c:v>
                </c:pt>
              </c:numCache>
            </c:numRef>
          </c:val>
          <c:smooth val="0"/>
          <c:extLst>
            <c:ext xmlns:c16="http://schemas.microsoft.com/office/drawing/2014/chart" uri="{C3380CC4-5D6E-409C-BE32-E72D297353CC}">
              <c16:uniqueId val="{00000002-9E1A-4B92-8FAD-F9994E59A137}"/>
            </c:ext>
          </c:extLst>
        </c:ser>
        <c:ser>
          <c:idx val="3"/>
          <c:order val="3"/>
          <c:tx>
            <c:v>5:4</c:v>
          </c:tx>
          <c:spPr>
            <a:ln w="28575" cap="rnd">
              <a:solidFill>
                <a:schemeClr val="accent4"/>
              </a:solidFill>
              <a:round/>
            </a:ln>
            <a:effectLst/>
          </c:spPr>
          <c:marker>
            <c:symbol val="none"/>
          </c:marker>
          <c:cat>
            <c:numRef>
              <c:f>'Paid BF'!$C$41:$C$49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'Paid BF'!$H$41:$H$46</c:f>
              <c:numCache>
                <c:formatCode>_-* #,##0.000_-;\-* #,##0.000_-;_-* "-"??_-;_-@_-</c:formatCode>
                <c:ptCount val="6"/>
                <c:pt idx="0">
                  <c:v>1.2913964603316861</c:v>
                </c:pt>
                <c:pt idx="1">
                  <c:v>1.220693956323911</c:v>
                </c:pt>
                <c:pt idx="2">
                  <c:v>1.3959955334715304</c:v>
                </c:pt>
                <c:pt idx="3">
                  <c:v>1.2996672678909749</c:v>
                </c:pt>
                <c:pt idx="4">
                  <c:v>1.3064204750619526</c:v>
                </c:pt>
                <c:pt idx="5">
                  <c:v>1.281180935300553</c:v>
                </c:pt>
              </c:numCache>
            </c:numRef>
          </c:val>
          <c:smooth val="0"/>
          <c:extLst>
            <c:ext xmlns:c16="http://schemas.microsoft.com/office/drawing/2014/chart" uri="{C3380CC4-5D6E-409C-BE32-E72D297353CC}">
              <c16:uniqueId val="{00000003-9E1A-4B92-8FAD-F9994E59A137}"/>
            </c:ext>
          </c:extLst>
        </c:ser>
        <c:ser>
          <c:idx val="4"/>
          <c:order val="4"/>
          <c:tx>
            <c:v>6:5</c:v>
          </c:tx>
          <c:spPr>
            <a:ln w="28575" cap="rnd">
              <a:solidFill>
                <a:schemeClr val="accent5"/>
              </a:solidFill>
              <a:round/>
            </a:ln>
            <a:effectLst/>
          </c:spPr>
          <c:marker>
            <c:symbol val="none"/>
          </c:marker>
          <c:cat>
            <c:numRef>
              <c:f>'Paid BF'!$C$41:$C$49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'Paid BF'!$I$41:$I$45</c:f>
              <c:numCache>
                <c:formatCode>_-* #,##0.000_-;\-* #,##0.000_-;_-* "-"??_-;_-@_-</c:formatCode>
                <c:ptCount val="5"/>
                <c:pt idx="0">
                  <c:v>1.1388501786425773</c:v>
                </c:pt>
                <c:pt idx="1">
                  <c:v>1.2381832850364296</c:v>
                </c:pt>
                <c:pt idx="2">
                  <c:v>1.1915010543769602</c:v>
                </c:pt>
                <c:pt idx="3">
                  <c:v>1.1713127095699445</c:v>
                </c:pt>
                <c:pt idx="4">
                  <c:v>1.2264778493171486</c:v>
                </c:pt>
              </c:numCache>
            </c:numRef>
          </c:val>
          <c:smooth val="0"/>
          <c:extLst>
            <c:ext xmlns:c16="http://schemas.microsoft.com/office/drawing/2014/chart" uri="{C3380CC4-5D6E-409C-BE32-E72D297353CC}">
              <c16:uniqueId val="{00000004-9E1A-4B92-8FAD-F9994E59A137}"/>
            </c:ext>
          </c:extLst>
        </c:ser>
        <c:ser>
          <c:idx val="5"/>
          <c:order val="5"/>
          <c:tx>
            <c:v>7:6</c:v>
          </c:tx>
          <c:spPr>
            <a:ln w="28575" cap="rnd">
              <a:solidFill>
                <a:schemeClr val="accent6"/>
              </a:solidFill>
              <a:round/>
            </a:ln>
            <a:effectLst/>
          </c:spPr>
          <c:marker>
            <c:symbol val="none"/>
          </c:marker>
          <c:cat>
            <c:numRef>
              <c:f>'Paid BF'!$C$41:$C$49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'Paid BF'!$J$41:$J$44</c:f>
              <c:numCache>
                <c:formatCode>_-* #,##0.000_-;\-* #,##0.000_-;_-* "-"??_-;_-@_-</c:formatCode>
                <c:ptCount val="4"/>
                <c:pt idx="0">
                  <c:v>1.0882958317773395</c:v>
                </c:pt>
                <c:pt idx="1">
                  <c:v>1.1096209528149794</c:v>
                </c:pt>
                <c:pt idx="2">
                  <c:v>1.078095192077462</c:v>
                </c:pt>
                <c:pt idx="3">
                  <c:v>1.0947904639240318</c:v>
                </c:pt>
              </c:numCache>
            </c:numRef>
          </c:val>
          <c:smooth val="0"/>
          <c:extLst>
            <c:ext xmlns:c16="http://schemas.microsoft.com/office/drawing/2014/chart" uri="{C3380CC4-5D6E-409C-BE32-E72D297353CC}">
              <c16:uniqueId val="{00000005-9E1A-4B92-8FAD-F9994E59A137}"/>
            </c:ext>
          </c:extLst>
        </c:ser>
        <c:ser>
          <c:idx val="6"/>
          <c:order val="6"/>
          <c:tx>
            <c:v>8:7</c:v>
          </c:tx>
          <c:spPr>
            <a:ln w="28575" cap="rnd">
              <a:solidFill>
                <a:schemeClr val="accent1">
                  <a:lumMod val="60000"/>
                </a:schemeClr>
              </a:solidFill>
              <a:round/>
            </a:ln>
            <a:effectLst/>
          </c:spPr>
          <c:marker>
            <c:symbol val="none"/>
          </c:marker>
          <c:cat>
            <c:numRef>
              <c:f>'Paid BF'!$C$41:$C$49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'Paid BF'!$K$41:$K$43</c:f>
              <c:numCache>
                <c:formatCode>_-* #,##0.000_-;\-* #,##0.000_-;_-* "-"??_-;_-@_-</c:formatCode>
                <c:ptCount val="3"/>
                <c:pt idx="0">
                  <c:v>1.058133834233004</c:v>
                </c:pt>
                <c:pt idx="1">
                  <c:v>1.0430769984955814</c:v>
                </c:pt>
                <c:pt idx="2">
                  <c:v>1.0461446592475072</c:v>
                </c:pt>
              </c:numCache>
            </c:numRef>
          </c:val>
          <c:smooth val="0"/>
          <c:extLst>
            <c:ext xmlns:c16="http://schemas.microsoft.com/office/drawing/2014/chart" uri="{C3380CC4-5D6E-409C-BE32-E72D297353CC}">
              <c16:uniqueId val="{00000006-9E1A-4B92-8FAD-F9994E59A137}"/>
            </c:ext>
          </c:extLst>
        </c:ser>
        <c:ser>
          <c:idx val="7"/>
          <c:order val="7"/>
          <c:tx>
            <c:v>9:8</c:v>
          </c:tx>
          <c:spPr>
            <a:ln w="28575" cap="rnd">
              <a:solidFill>
                <a:schemeClr val="accent2">
                  <a:lumMod val="60000"/>
                </a:schemeClr>
              </a:solidFill>
              <a:round/>
            </a:ln>
            <a:effectLst/>
          </c:spPr>
          <c:marker>
            <c:symbol val="none"/>
          </c:marker>
          <c:cat>
            <c:numRef>
              <c:f>'Paid BF'!$C$41:$C$49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'Paid BF'!$L$41:$L$42</c:f>
              <c:numCache>
                <c:formatCode>_-* #,##0.000_-;\-* #,##0.000_-;_-* "-"??_-;_-@_-</c:formatCode>
                <c:ptCount val="2"/>
                <c:pt idx="0">
                  <c:v>1.0383842807301962</c:v>
                </c:pt>
                <c:pt idx="1">
                  <c:v>1.0519823348024293</c:v>
                </c:pt>
              </c:numCache>
            </c:numRef>
          </c:val>
          <c:smooth val="0"/>
          <c:extLst>
            <c:ext xmlns:c16="http://schemas.microsoft.com/office/drawing/2014/chart" uri="{C3380CC4-5D6E-409C-BE32-E72D297353CC}">
              <c16:uniqueId val="{00000007-9E1A-4B92-8FAD-F9994E59A137}"/>
            </c:ext>
          </c:extLst>
        </c:ser>
        <c:ser>
          <c:idx val="8"/>
          <c:order val="8"/>
          <c:tx>
            <c:v>10:9</c:v>
          </c:tx>
          <c:spPr>
            <a:ln w="28575" cap="rnd">
              <a:solidFill>
                <a:schemeClr val="accent3">
                  <a:lumMod val="60000"/>
                </a:schemeClr>
              </a:solidFill>
              <a:round/>
            </a:ln>
            <a:effectLst/>
          </c:spPr>
          <c:marker>
            <c:symbol val="none"/>
          </c:marker>
          <c:cat>
            <c:numRef>
              <c:f>'Paid BF'!$C$41:$C$49</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'Paid BF'!$M$41</c:f>
              <c:numCache>
                <c:formatCode>_-* #,##0.000_-;\-* #,##0.000_-;_-* "-"??_-;_-@_-</c:formatCode>
                <c:ptCount val="1"/>
                <c:pt idx="0">
                  <c:v>1.119658991945961</c:v>
                </c:pt>
              </c:numCache>
            </c:numRef>
          </c:val>
          <c:smooth val="0"/>
          <c:extLst>
            <c:ext xmlns:c16="http://schemas.microsoft.com/office/drawing/2014/chart" uri="{C3380CC4-5D6E-409C-BE32-E72D297353CC}">
              <c16:uniqueId val="{00000008-9E1A-4B92-8FAD-F9994E59A137}"/>
            </c:ext>
          </c:extLst>
        </c:ser>
        <c:dLbls>
          <c:showLegendKey val="0"/>
          <c:showVal val="0"/>
          <c:showCatName val="0"/>
          <c:showSerName val="0"/>
          <c:showPercent val="0"/>
          <c:showBubbleSize val="0"/>
        </c:dLbls>
        <c:smooth val="0"/>
        <c:axId val="812620136"/>
        <c:axId val="812624400"/>
      </c:lineChart>
      <c:catAx>
        <c:axId val="812620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2624400"/>
        <c:crosses val="autoZero"/>
        <c:auto val="1"/>
        <c:lblAlgn val="ctr"/>
        <c:lblOffset val="100"/>
        <c:noMultiLvlLbl val="0"/>
      </c:catAx>
      <c:valAx>
        <c:axId val="812624400"/>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_-* #,##0.000_-;\-* #,##0.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26201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Development</a:t>
            </a:r>
            <a:r>
              <a:rPr lang="en-AU" baseline="0"/>
              <a:t> Factors - Paid</a:t>
            </a:r>
            <a:br>
              <a:rPr lang="en-AU" baseline="0"/>
            </a:br>
            <a:r>
              <a:rPr lang="en-AU" baseline="0"/>
              <a:t>Selected</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'Paid BF'!$C$52</c:f>
              <c:strCache>
                <c:ptCount val="1"/>
                <c:pt idx="0">
                  <c:v>Average all</c:v>
                </c:pt>
              </c:strCache>
            </c:strRef>
          </c:tx>
          <c:spPr>
            <a:ln w="28575" cap="rnd">
              <a:solidFill>
                <a:schemeClr val="accent1"/>
              </a:solidFill>
              <a:round/>
            </a:ln>
            <a:effectLst/>
          </c:spPr>
          <c:marker>
            <c:symbol val="none"/>
          </c:marker>
          <c:cat>
            <c:numRef>
              <c:f>'Paid BF'!$E$60:$Z$60</c:f>
              <c:numCache>
                <c:formatCode>General</c:formatCode>
                <c:ptCount val="22"/>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numCache>
            </c:numRef>
          </c:cat>
          <c:val>
            <c:numRef>
              <c:f>'Paid BF'!$E$52:$M$52</c:f>
              <c:numCache>
                <c:formatCode>_-* #,##0.000_-;\-* #,##0.000_-;_-* "-"??_-;_-@_-</c:formatCode>
                <c:ptCount val="9"/>
                <c:pt idx="0">
                  <c:v>2.38427312906656</c:v>
                </c:pt>
                <c:pt idx="1">
                  <c:v>1.5911857902621154</c:v>
                </c:pt>
                <c:pt idx="2">
                  <c:v>1.4296840384872804</c:v>
                </c:pt>
                <c:pt idx="3">
                  <c:v>1.3017747709472969</c:v>
                </c:pt>
                <c:pt idx="4">
                  <c:v>1.1965492100754098</c:v>
                </c:pt>
                <c:pt idx="5">
                  <c:v>1.09184569781102</c:v>
                </c:pt>
                <c:pt idx="6">
                  <c:v>1.0481577492058034</c:v>
                </c:pt>
                <c:pt idx="7">
                  <c:v>1.0459502283664424</c:v>
                </c:pt>
                <c:pt idx="8">
                  <c:v>1.119658991945961</c:v>
                </c:pt>
              </c:numCache>
            </c:numRef>
          </c:val>
          <c:smooth val="0"/>
          <c:extLst>
            <c:ext xmlns:c16="http://schemas.microsoft.com/office/drawing/2014/chart" uri="{C3380CC4-5D6E-409C-BE32-E72D297353CC}">
              <c16:uniqueId val="{00000000-1BB2-4638-9E9D-C35F2E5EC274}"/>
            </c:ext>
          </c:extLst>
        </c:ser>
        <c:ser>
          <c:idx val="1"/>
          <c:order val="1"/>
          <c:tx>
            <c:strRef>
              <c:f>'Paid BF'!$C$53</c:f>
              <c:strCache>
                <c:ptCount val="1"/>
                <c:pt idx="0">
                  <c:v>Average 2013 - 2017</c:v>
                </c:pt>
              </c:strCache>
            </c:strRef>
          </c:tx>
          <c:spPr>
            <a:ln w="28575" cap="rnd">
              <a:solidFill>
                <a:schemeClr val="accent2"/>
              </a:solidFill>
              <a:round/>
            </a:ln>
            <a:effectLst/>
          </c:spPr>
          <c:marker>
            <c:symbol val="none"/>
          </c:marker>
          <c:cat>
            <c:numRef>
              <c:f>'Paid BF'!$E$60:$Z$60</c:f>
              <c:numCache>
                <c:formatCode>General</c:formatCode>
                <c:ptCount val="22"/>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numCache>
            </c:numRef>
          </c:cat>
          <c:val>
            <c:numRef>
              <c:f>'Paid BF'!$E$53:$M$53</c:f>
              <c:numCache>
                <c:formatCode>_-* #,##0.000_-;\-* #,##0.000_-;_-* "-"??_-;_-@_-</c:formatCode>
                <c:ptCount val="9"/>
                <c:pt idx="0">
                  <c:v>2.3863281528598161</c:v>
                </c:pt>
                <c:pt idx="1">
                  <c:v>1.6245440941020262</c:v>
                </c:pt>
                <c:pt idx="2">
                  <c:v>1.4208570701480876</c:v>
                </c:pt>
                <c:pt idx="3">
                  <c:v>1.3074501766872322</c:v>
                </c:pt>
                <c:pt idx="4">
                  <c:v>1.1965492100754098</c:v>
                </c:pt>
                <c:pt idx="5">
                  <c:v>1.09184569781102</c:v>
                </c:pt>
                <c:pt idx="6">
                  <c:v>1.0481577492058034</c:v>
                </c:pt>
                <c:pt idx="7">
                  <c:v>1.0459502283664424</c:v>
                </c:pt>
                <c:pt idx="8">
                  <c:v>1.119658991945961</c:v>
                </c:pt>
              </c:numCache>
            </c:numRef>
          </c:val>
          <c:smooth val="0"/>
          <c:extLst>
            <c:ext xmlns:c16="http://schemas.microsoft.com/office/drawing/2014/chart" uri="{C3380CC4-5D6E-409C-BE32-E72D297353CC}">
              <c16:uniqueId val="{00000001-1BB2-4638-9E9D-C35F2E5EC274}"/>
            </c:ext>
          </c:extLst>
        </c:ser>
        <c:ser>
          <c:idx val="2"/>
          <c:order val="2"/>
          <c:tx>
            <c:strRef>
              <c:f>'Paid BF'!$C$54</c:f>
              <c:strCache>
                <c:ptCount val="1"/>
                <c:pt idx="0">
                  <c:v>Average 2018 - 2022</c:v>
                </c:pt>
              </c:strCache>
            </c:strRef>
          </c:tx>
          <c:spPr>
            <a:ln w="28575" cap="rnd">
              <a:solidFill>
                <a:schemeClr val="accent3"/>
              </a:solidFill>
              <a:round/>
            </a:ln>
            <a:effectLst/>
          </c:spPr>
          <c:marker>
            <c:symbol val="none"/>
          </c:marker>
          <c:cat>
            <c:numRef>
              <c:f>'Paid BF'!$E$60:$Z$60</c:f>
              <c:numCache>
                <c:formatCode>General</c:formatCode>
                <c:ptCount val="22"/>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numCache>
            </c:numRef>
          </c:cat>
          <c:val>
            <c:numRef>
              <c:f>'Paid BF'!$E$54:$M$54</c:f>
              <c:numCache>
                <c:formatCode>_-* #,##0.000_-;\-* #,##0.000_-;_-* "-"??_-;_-@_-</c:formatCode>
                <c:ptCount val="9"/>
                <c:pt idx="0">
                  <c:v>2.381922079936162</c:v>
                </c:pt>
                <c:pt idx="1">
                  <c:v>1.544576717826823</c:v>
                </c:pt>
                <c:pt idx="2">
                  <c:v>1.448207948963262</c:v>
                </c:pt>
                <c:pt idx="3">
                  <c:v>1.281180935300553</c:v>
                </c:pt>
              </c:numCache>
            </c:numRef>
          </c:val>
          <c:smooth val="0"/>
          <c:extLst>
            <c:ext xmlns:c16="http://schemas.microsoft.com/office/drawing/2014/chart" uri="{C3380CC4-5D6E-409C-BE32-E72D297353CC}">
              <c16:uniqueId val="{00000002-1BB2-4638-9E9D-C35F2E5EC274}"/>
            </c:ext>
          </c:extLst>
        </c:ser>
        <c:ser>
          <c:idx val="3"/>
          <c:order val="3"/>
          <c:tx>
            <c:strRef>
              <c:f>'Paid BF'!$C$61</c:f>
              <c:strCache>
                <c:ptCount val="1"/>
                <c:pt idx="0">
                  <c:v>Select</c:v>
                </c:pt>
              </c:strCache>
            </c:strRef>
          </c:tx>
          <c:spPr>
            <a:ln w="28575" cap="rnd">
              <a:solidFill>
                <a:schemeClr val="accent4"/>
              </a:solidFill>
              <a:prstDash val="dash"/>
              <a:round/>
            </a:ln>
            <a:effectLst/>
          </c:spPr>
          <c:marker>
            <c:symbol val="none"/>
          </c:marker>
          <c:cat>
            <c:numRef>
              <c:f>'Paid BF'!$E$60:$Z$60</c:f>
              <c:numCache>
                <c:formatCode>General</c:formatCode>
                <c:ptCount val="22"/>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numCache>
            </c:numRef>
          </c:cat>
          <c:val>
            <c:numRef>
              <c:f>'Paid BF'!$E$61:$Z$61</c:f>
              <c:numCache>
                <c:formatCode>_-* #,##0.000_-;\-* #,##0.000_-;_-* "-"??_-;_-@_-</c:formatCode>
                <c:ptCount val="22"/>
                <c:pt idx="0">
                  <c:v>2.3849999999999998</c:v>
                </c:pt>
                <c:pt idx="1">
                  <c:v>1.55</c:v>
                </c:pt>
                <c:pt idx="2">
                  <c:v>1.45</c:v>
                </c:pt>
                <c:pt idx="3">
                  <c:v>1.28</c:v>
                </c:pt>
                <c:pt idx="4">
                  <c:v>1.1950000000000001</c:v>
                </c:pt>
                <c:pt idx="5">
                  <c:v>1.0900000000000001</c:v>
                </c:pt>
                <c:pt idx="6">
                  <c:v>1.05</c:v>
                </c:pt>
                <c:pt idx="7">
                  <c:v>1.0449999999999999</c:v>
                </c:pt>
                <c:pt idx="8">
                  <c:v>1.03</c:v>
                </c:pt>
                <c:pt idx="9">
                  <c:v>1.02</c:v>
                </c:pt>
                <c:pt idx="10">
                  <c:v>1.01</c:v>
                </c:pt>
                <c:pt idx="11">
                  <c:v>1.0049999999999999</c:v>
                </c:pt>
                <c:pt idx="12">
                  <c:v>1.0049999999999999</c:v>
                </c:pt>
                <c:pt idx="13">
                  <c:v>1.0049999999999999</c:v>
                </c:pt>
                <c:pt idx="14">
                  <c:v>1.0049999999999999</c:v>
                </c:pt>
                <c:pt idx="15">
                  <c:v>1.0049999999999999</c:v>
                </c:pt>
                <c:pt idx="16">
                  <c:v>1.0049999999999999</c:v>
                </c:pt>
                <c:pt idx="17">
                  <c:v>1.0049999999999999</c:v>
                </c:pt>
                <c:pt idx="18">
                  <c:v>1.0049999999999999</c:v>
                </c:pt>
                <c:pt idx="19">
                  <c:v>1.0049999999999999</c:v>
                </c:pt>
                <c:pt idx="20">
                  <c:v>1.0049999999999999</c:v>
                </c:pt>
                <c:pt idx="21">
                  <c:v>1.0049999999999999</c:v>
                </c:pt>
              </c:numCache>
            </c:numRef>
          </c:val>
          <c:smooth val="0"/>
          <c:extLst>
            <c:ext xmlns:c16="http://schemas.microsoft.com/office/drawing/2014/chart" uri="{C3380CC4-5D6E-409C-BE32-E72D297353CC}">
              <c16:uniqueId val="{00000004-1BB2-4638-9E9D-C35F2E5EC274}"/>
            </c:ext>
          </c:extLst>
        </c:ser>
        <c:dLbls>
          <c:showLegendKey val="0"/>
          <c:showVal val="0"/>
          <c:showCatName val="0"/>
          <c:showSerName val="0"/>
          <c:showPercent val="0"/>
          <c:showBubbleSize val="0"/>
        </c:dLbls>
        <c:smooth val="0"/>
        <c:axId val="980727544"/>
        <c:axId val="980729184"/>
      </c:lineChart>
      <c:catAx>
        <c:axId val="980727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80729184"/>
        <c:crosses val="autoZero"/>
        <c:auto val="1"/>
        <c:lblAlgn val="ctr"/>
        <c:lblOffset val="100"/>
        <c:noMultiLvlLbl val="0"/>
      </c:catAx>
      <c:valAx>
        <c:axId val="980729184"/>
        <c:scaling>
          <c:orientation val="minMax"/>
        </c:scaling>
        <c:delete val="0"/>
        <c:axPos val="l"/>
        <c:majorGridlines>
          <c:spPr>
            <a:ln w="9525" cap="flat" cmpd="sng" algn="ctr">
              <a:solidFill>
                <a:schemeClr val="tx1">
                  <a:lumMod val="15000"/>
                  <a:lumOff val="85000"/>
                </a:schemeClr>
              </a:solidFill>
              <a:round/>
            </a:ln>
            <a:effectLst/>
          </c:spPr>
        </c:majorGridlines>
        <c:numFmt formatCode="_-* #,##0.000_-;\-* #,##0.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80727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Loss</a:t>
            </a:r>
            <a:r>
              <a:rPr lang="en-AU" baseline="0"/>
              <a:t> Ratios</a:t>
            </a:r>
            <a:br>
              <a:rPr lang="en-AU" baseline="0"/>
            </a:br>
            <a:r>
              <a:rPr lang="en-AU" baseline="0"/>
              <a:t>Paid BF</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'Paid BF'!$G$143:$G$144</c:f>
              <c:strCache>
                <c:ptCount val="2"/>
                <c:pt idx="0">
                  <c:v>Loss Ratio</c:v>
                </c:pt>
              </c:strCache>
            </c:strRef>
          </c:tx>
          <c:spPr>
            <a:solidFill>
              <a:schemeClr val="accent1"/>
            </a:solidFill>
            <a:ln>
              <a:noFill/>
            </a:ln>
            <a:effectLst/>
          </c:spPr>
          <c:invertIfNegative val="0"/>
          <c:cat>
            <c:numRef>
              <c:f>PPCI!$C$115:$C$124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'Paid BF'!$G$145:$G$154</c:f>
              <c:numCache>
                <c:formatCode>0.00%</c:formatCode>
                <c:ptCount val="10"/>
                <c:pt idx="0">
                  <c:v>0.48763818564320188</c:v>
                </c:pt>
                <c:pt idx="1">
                  <c:v>0.54539518409205257</c:v>
                </c:pt>
                <c:pt idx="2">
                  <c:v>0.68984051825492165</c:v>
                </c:pt>
                <c:pt idx="3">
                  <c:v>0.66782825300245308</c:v>
                </c:pt>
                <c:pt idx="4">
                  <c:v>0.73272302935950395</c:v>
                </c:pt>
                <c:pt idx="5">
                  <c:v>0.71365010012126795</c:v>
                </c:pt>
                <c:pt idx="6">
                  <c:v>0.63620184348123709</c:v>
                </c:pt>
                <c:pt idx="7">
                  <c:v>0.65338085300249671</c:v>
                </c:pt>
                <c:pt idx="8">
                  <c:v>0.6277985243372538</c:v>
                </c:pt>
                <c:pt idx="9">
                  <c:v>0.63819066932865154</c:v>
                </c:pt>
              </c:numCache>
            </c:numRef>
          </c:val>
          <c:extLst>
            <c:ext xmlns:c16="http://schemas.microsoft.com/office/drawing/2014/chart" uri="{C3380CC4-5D6E-409C-BE32-E72D297353CC}">
              <c16:uniqueId val="{00000000-0752-4852-BB71-273D6CCA90DE}"/>
            </c:ext>
          </c:extLst>
        </c:ser>
        <c:dLbls>
          <c:showLegendKey val="0"/>
          <c:showVal val="0"/>
          <c:showCatName val="0"/>
          <c:showSerName val="0"/>
          <c:showPercent val="0"/>
          <c:showBubbleSize val="0"/>
        </c:dLbls>
        <c:gapWidth val="150"/>
        <c:axId val="741065272"/>
        <c:axId val="741072816"/>
      </c:barChart>
      <c:lineChart>
        <c:grouping val="standard"/>
        <c:varyColors val="0"/>
        <c:ser>
          <c:idx val="1"/>
          <c:order val="1"/>
          <c:tx>
            <c:strRef>
              <c:f>'Paid BF'!$K$143</c:f>
              <c:strCache>
                <c:ptCount val="1"/>
                <c:pt idx="0">
                  <c:v>Avg Loss Ratio</c:v>
                </c:pt>
              </c:strCache>
            </c:strRef>
          </c:tx>
          <c:spPr>
            <a:ln w="28575" cap="rnd">
              <a:solidFill>
                <a:schemeClr val="accent2"/>
              </a:solidFill>
              <a:round/>
            </a:ln>
            <a:effectLst/>
          </c:spPr>
          <c:marker>
            <c:symbol val="none"/>
          </c:marker>
          <c:cat>
            <c:numRef>
              <c:f>'Paid BF'!$C$145:$C$154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'Paid BF'!$K$145:$K$154</c:f>
              <c:numCache>
                <c:formatCode>0.00%</c:formatCode>
                <c:ptCount val="10"/>
                <c:pt idx="0">
                  <c:v>0.64600460462698328</c:v>
                </c:pt>
                <c:pt idx="1">
                  <c:v>0.64600460462698328</c:v>
                </c:pt>
                <c:pt idx="2">
                  <c:v>0.64600460462698328</c:v>
                </c:pt>
                <c:pt idx="3">
                  <c:v>0.64600460462698328</c:v>
                </c:pt>
                <c:pt idx="4">
                  <c:v>0.64600460462698328</c:v>
                </c:pt>
                <c:pt idx="5">
                  <c:v>0.64600460462698328</c:v>
                </c:pt>
                <c:pt idx="6">
                  <c:v>0.64600460462698328</c:v>
                </c:pt>
                <c:pt idx="7">
                  <c:v>0.64600460462698328</c:v>
                </c:pt>
                <c:pt idx="8">
                  <c:v>0.64600460462698328</c:v>
                </c:pt>
                <c:pt idx="9">
                  <c:v>0.64600460462698328</c:v>
                </c:pt>
              </c:numCache>
            </c:numRef>
          </c:val>
          <c:smooth val="0"/>
          <c:extLst>
            <c:ext xmlns:c16="http://schemas.microsoft.com/office/drawing/2014/chart" uri="{C3380CC4-5D6E-409C-BE32-E72D297353CC}">
              <c16:uniqueId val="{00000002-0752-4852-BB71-273D6CCA90DE}"/>
            </c:ext>
          </c:extLst>
        </c:ser>
        <c:dLbls>
          <c:showLegendKey val="0"/>
          <c:showVal val="0"/>
          <c:showCatName val="0"/>
          <c:showSerName val="0"/>
          <c:showPercent val="0"/>
          <c:showBubbleSize val="0"/>
        </c:dLbls>
        <c:marker val="1"/>
        <c:smooth val="0"/>
        <c:axId val="741065272"/>
        <c:axId val="741072816"/>
      </c:lineChart>
      <c:catAx>
        <c:axId val="741065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1072816"/>
        <c:crosses val="autoZero"/>
        <c:auto val="1"/>
        <c:lblAlgn val="ctr"/>
        <c:lblOffset val="100"/>
        <c:noMultiLvlLbl val="0"/>
      </c:catAx>
      <c:valAx>
        <c:axId val="74107281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1065272"/>
        <c:crosses val="autoZero"/>
        <c:crossBetween val="between"/>
      </c:valAx>
      <c:spPr>
        <a:noFill/>
        <a:ln>
          <a:noFill/>
        </a:ln>
        <a:effectLst/>
      </c:spPr>
    </c:plotArea>
    <c:legend>
      <c:legendPos val="b"/>
      <c:layout>
        <c:manualLayout>
          <c:xMode val="edge"/>
          <c:yMode val="edge"/>
          <c:x val="6.3207144183539843E-2"/>
          <c:y val="0.78703484981044036"/>
          <c:w val="0.898585717100988"/>
          <c:h val="0.1851873724117818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baseline="0"/>
              <a:t>Development Factors - Incurred</a:t>
            </a:r>
            <a:br>
              <a:rPr lang="en-AU" baseline="0"/>
            </a:br>
            <a:r>
              <a:rPr lang="en-AU" baseline="0"/>
              <a:t>Accident Years 2013 to 2017</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'Incurred BF'!$E$56</c:f>
              <c:strCache>
                <c:ptCount val="1"/>
                <c:pt idx="0">
                  <c:v>2</c:v>
                </c:pt>
              </c:strCache>
            </c:strRef>
          </c:tx>
          <c:spPr>
            <a:ln w="28575" cap="rnd">
              <a:solidFill>
                <a:schemeClr val="accent1"/>
              </a:solidFill>
              <a:round/>
            </a:ln>
            <a:effectLst/>
          </c:spPr>
          <c:marker>
            <c:symbol val="none"/>
          </c:marker>
          <c:cat>
            <c:numRef>
              <c:f>'Incurred BF'!$C$57:$C$61</c:f>
              <c:numCache>
                <c:formatCode>General</c:formatCode>
                <c:ptCount val="5"/>
                <c:pt idx="0">
                  <c:v>2013</c:v>
                </c:pt>
                <c:pt idx="1">
                  <c:v>2014</c:v>
                </c:pt>
                <c:pt idx="2">
                  <c:v>2015</c:v>
                </c:pt>
                <c:pt idx="3">
                  <c:v>2016</c:v>
                </c:pt>
                <c:pt idx="4">
                  <c:v>2017</c:v>
                </c:pt>
              </c:numCache>
            </c:numRef>
          </c:cat>
          <c:val>
            <c:numRef>
              <c:f>'Incurred BF'!$E$57:$E$61</c:f>
              <c:numCache>
                <c:formatCode>_-* #,##0.000_-;\-* #,##0.000_-;_-* "-"??_-;_-@_-</c:formatCode>
                <c:ptCount val="5"/>
                <c:pt idx="0">
                  <c:v>1.4429362897066014</c:v>
                </c:pt>
                <c:pt idx="1">
                  <c:v>1.5652368920195567</c:v>
                </c:pt>
                <c:pt idx="2">
                  <c:v>1.3621035044766172</c:v>
                </c:pt>
                <c:pt idx="3">
                  <c:v>1.5854242093501425</c:v>
                </c:pt>
                <c:pt idx="4">
                  <c:v>1.5184419756425711</c:v>
                </c:pt>
              </c:numCache>
            </c:numRef>
          </c:val>
          <c:smooth val="0"/>
          <c:extLst>
            <c:ext xmlns:c16="http://schemas.microsoft.com/office/drawing/2014/chart" uri="{C3380CC4-5D6E-409C-BE32-E72D297353CC}">
              <c16:uniqueId val="{00000000-8373-482A-A029-3D2DAD26A0BD}"/>
            </c:ext>
          </c:extLst>
        </c:ser>
        <c:ser>
          <c:idx val="1"/>
          <c:order val="1"/>
          <c:tx>
            <c:strRef>
              <c:f>'Incurred BF'!$F$56</c:f>
              <c:strCache>
                <c:ptCount val="1"/>
                <c:pt idx="0">
                  <c:v>3</c:v>
                </c:pt>
              </c:strCache>
            </c:strRef>
          </c:tx>
          <c:spPr>
            <a:ln w="28575" cap="rnd">
              <a:solidFill>
                <a:schemeClr val="accent2"/>
              </a:solidFill>
              <a:round/>
            </a:ln>
            <a:effectLst/>
          </c:spPr>
          <c:marker>
            <c:symbol val="none"/>
          </c:marker>
          <c:cat>
            <c:numRef>
              <c:f>'Incurred BF'!$C$57:$C$61</c:f>
              <c:numCache>
                <c:formatCode>General</c:formatCode>
                <c:ptCount val="5"/>
                <c:pt idx="0">
                  <c:v>2013</c:v>
                </c:pt>
                <c:pt idx="1">
                  <c:v>2014</c:v>
                </c:pt>
                <c:pt idx="2">
                  <c:v>2015</c:v>
                </c:pt>
                <c:pt idx="3">
                  <c:v>2016</c:v>
                </c:pt>
                <c:pt idx="4">
                  <c:v>2017</c:v>
                </c:pt>
              </c:numCache>
            </c:numRef>
          </c:cat>
          <c:val>
            <c:numRef>
              <c:f>'Incurred BF'!$F$57:$F$61</c:f>
              <c:numCache>
                <c:formatCode>_-* #,##0.000_-;\-* #,##0.000_-;_-* "-"??_-;_-@_-</c:formatCode>
                <c:ptCount val="5"/>
                <c:pt idx="0">
                  <c:v>1.2440020758257562</c:v>
                </c:pt>
                <c:pt idx="1">
                  <c:v>1.3177007047206897</c:v>
                </c:pt>
                <c:pt idx="2">
                  <c:v>1.1149389015766764</c:v>
                </c:pt>
                <c:pt idx="3">
                  <c:v>1.1800777337879704</c:v>
                </c:pt>
                <c:pt idx="4">
                  <c:v>1.2238169595474713</c:v>
                </c:pt>
              </c:numCache>
            </c:numRef>
          </c:val>
          <c:smooth val="0"/>
          <c:extLst>
            <c:ext xmlns:c16="http://schemas.microsoft.com/office/drawing/2014/chart" uri="{C3380CC4-5D6E-409C-BE32-E72D297353CC}">
              <c16:uniqueId val="{00000001-8373-482A-A029-3D2DAD26A0BD}"/>
            </c:ext>
          </c:extLst>
        </c:ser>
        <c:ser>
          <c:idx val="2"/>
          <c:order val="2"/>
          <c:tx>
            <c:strRef>
              <c:f>'Incurred BF'!$G$56</c:f>
              <c:strCache>
                <c:ptCount val="1"/>
                <c:pt idx="0">
                  <c:v>4</c:v>
                </c:pt>
              </c:strCache>
            </c:strRef>
          </c:tx>
          <c:spPr>
            <a:ln w="28575" cap="rnd">
              <a:solidFill>
                <a:schemeClr val="accent3"/>
              </a:solidFill>
              <a:round/>
            </a:ln>
            <a:effectLst/>
          </c:spPr>
          <c:marker>
            <c:symbol val="none"/>
          </c:marker>
          <c:cat>
            <c:numRef>
              <c:f>'Incurred BF'!$C$57:$C$61</c:f>
              <c:numCache>
                <c:formatCode>General</c:formatCode>
                <c:ptCount val="5"/>
                <c:pt idx="0">
                  <c:v>2013</c:v>
                </c:pt>
                <c:pt idx="1">
                  <c:v>2014</c:v>
                </c:pt>
                <c:pt idx="2">
                  <c:v>2015</c:v>
                </c:pt>
                <c:pt idx="3">
                  <c:v>2016</c:v>
                </c:pt>
                <c:pt idx="4">
                  <c:v>2017</c:v>
                </c:pt>
              </c:numCache>
            </c:numRef>
          </c:cat>
          <c:val>
            <c:numRef>
              <c:f>'Incurred BF'!$G$57:$G$61</c:f>
              <c:numCache>
                <c:formatCode>_-* #,##0.000_-;\-* #,##0.000_-;_-* "-"??_-;_-@_-</c:formatCode>
                <c:ptCount val="5"/>
                <c:pt idx="0">
                  <c:v>1.2506908314721836</c:v>
                </c:pt>
                <c:pt idx="1">
                  <c:v>1.2325849388099368</c:v>
                </c:pt>
                <c:pt idx="2">
                  <c:v>1.3119156465078505</c:v>
                </c:pt>
                <c:pt idx="3">
                  <c:v>1.1922787823701417</c:v>
                </c:pt>
                <c:pt idx="4">
                  <c:v>1.2902338749854378</c:v>
                </c:pt>
              </c:numCache>
            </c:numRef>
          </c:val>
          <c:smooth val="0"/>
          <c:extLst>
            <c:ext xmlns:c16="http://schemas.microsoft.com/office/drawing/2014/chart" uri="{C3380CC4-5D6E-409C-BE32-E72D297353CC}">
              <c16:uniqueId val="{00000002-8373-482A-A029-3D2DAD26A0BD}"/>
            </c:ext>
          </c:extLst>
        </c:ser>
        <c:ser>
          <c:idx val="3"/>
          <c:order val="3"/>
          <c:tx>
            <c:strRef>
              <c:f>'Incurred BF'!$H$56</c:f>
              <c:strCache>
                <c:ptCount val="1"/>
                <c:pt idx="0">
                  <c:v>5</c:v>
                </c:pt>
              </c:strCache>
            </c:strRef>
          </c:tx>
          <c:spPr>
            <a:ln w="28575" cap="rnd">
              <a:solidFill>
                <a:schemeClr val="accent4"/>
              </a:solidFill>
              <a:round/>
            </a:ln>
            <a:effectLst/>
          </c:spPr>
          <c:marker>
            <c:symbol val="none"/>
          </c:marker>
          <c:cat>
            <c:numRef>
              <c:f>'Incurred BF'!$C$57:$C$61</c:f>
              <c:numCache>
                <c:formatCode>General</c:formatCode>
                <c:ptCount val="5"/>
                <c:pt idx="0">
                  <c:v>2013</c:v>
                </c:pt>
                <c:pt idx="1">
                  <c:v>2014</c:v>
                </c:pt>
                <c:pt idx="2">
                  <c:v>2015</c:v>
                </c:pt>
                <c:pt idx="3">
                  <c:v>2016</c:v>
                </c:pt>
                <c:pt idx="4">
                  <c:v>2017</c:v>
                </c:pt>
              </c:numCache>
            </c:numRef>
          </c:cat>
          <c:val>
            <c:numRef>
              <c:f>'Incurred BF'!$H$57:$H$61</c:f>
              <c:numCache>
                <c:formatCode>_-* #,##0.000_-;\-* #,##0.000_-;_-* "-"??_-;_-@_-</c:formatCode>
                <c:ptCount val="5"/>
                <c:pt idx="0">
                  <c:v>1.1329109877355117</c:v>
                </c:pt>
                <c:pt idx="1">
                  <c:v>1.105923556357661</c:v>
                </c:pt>
                <c:pt idx="2">
                  <c:v>1.0634370367923967</c:v>
                </c:pt>
                <c:pt idx="3">
                  <c:v>1.0795925797698469</c:v>
                </c:pt>
                <c:pt idx="4">
                  <c:v>1.1499410031474555</c:v>
                </c:pt>
              </c:numCache>
            </c:numRef>
          </c:val>
          <c:smooth val="0"/>
          <c:extLst>
            <c:ext xmlns:c16="http://schemas.microsoft.com/office/drawing/2014/chart" uri="{C3380CC4-5D6E-409C-BE32-E72D297353CC}">
              <c16:uniqueId val="{00000003-8373-482A-A029-3D2DAD26A0BD}"/>
            </c:ext>
          </c:extLst>
        </c:ser>
        <c:ser>
          <c:idx val="4"/>
          <c:order val="4"/>
          <c:tx>
            <c:strRef>
              <c:f>'Incurred BF'!$I$56</c:f>
              <c:strCache>
                <c:ptCount val="1"/>
                <c:pt idx="0">
                  <c:v>6</c:v>
                </c:pt>
              </c:strCache>
            </c:strRef>
          </c:tx>
          <c:spPr>
            <a:ln w="28575" cap="rnd">
              <a:solidFill>
                <a:schemeClr val="accent5"/>
              </a:solidFill>
              <a:round/>
            </a:ln>
            <a:effectLst/>
          </c:spPr>
          <c:marker>
            <c:symbol val="none"/>
          </c:marker>
          <c:cat>
            <c:numRef>
              <c:f>'Incurred BF'!$C$57:$C$61</c:f>
              <c:numCache>
                <c:formatCode>General</c:formatCode>
                <c:ptCount val="5"/>
                <c:pt idx="0">
                  <c:v>2013</c:v>
                </c:pt>
                <c:pt idx="1">
                  <c:v>2014</c:v>
                </c:pt>
                <c:pt idx="2">
                  <c:v>2015</c:v>
                </c:pt>
                <c:pt idx="3">
                  <c:v>2016</c:v>
                </c:pt>
                <c:pt idx="4">
                  <c:v>2017</c:v>
                </c:pt>
              </c:numCache>
            </c:numRef>
          </c:cat>
          <c:val>
            <c:numRef>
              <c:f>'Incurred BF'!$I$57:$I$61</c:f>
              <c:numCache>
                <c:formatCode>_-* #,##0.000_-;\-* #,##0.000_-;_-* "-"??_-;_-@_-</c:formatCode>
                <c:ptCount val="5"/>
                <c:pt idx="0">
                  <c:v>1.0268055462869246</c:v>
                </c:pt>
                <c:pt idx="1">
                  <c:v>1.067619881820443</c:v>
                </c:pt>
                <c:pt idx="2">
                  <c:v>1.0647685712738224</c:v>
                </c:pt>
                <c:pt idx="3">
                  <c:v>1.0735979759105387</c:v>
                </c:pt>
                <c:pt idx="4">
                  <c:v>1.093763777564202</c:v>
                </c:pt>
              </c:numCache>
            </c:numRef>
          </c:val>
          <c:smooth val="0"/>
          <c:extLst>
            <c:ext xmlns:c16="http://schemas.microsoft.com/office/drawing/2014/chart" uri="{C3380CC4-5D6E-409C-BE32-E72D297353CC}">
              <c16:uniqueId val="{00000004-8373-482A-A029-3D2DAD26A0BD}"/>
            </c:ext>
          </c:extLst>
        </c:ser>
        <c:ser>
          <c:idx val="5"/>
          <c:order val="5"/>
          <c:tx>
            <c:strRef>
              <c:f>'Incurred BF'!$J$56</c:f>
              <c:strCache>
                <c:ptCount val="1"/>
                <c:pt idx="0">
                  <c:v>7</c:v>
                </c:pt>
              </c:strCache>
            </c:strRef>
          </c:tx>
          <c:spPr>
            <a:ln w="28575" cap="rnd">
              <a:solidFill>
                <a:schemeClr val="accent6"/>
              </a:solidFill>
              <a:round/>
            </a:ln>
            <a:effectLst/>
          </c:spPr>
          <c:marker>
            <c:symbol val="none"/>
          </c:marker>
          <c:cat>
            <c:numRef>
              <c:f>'Incurred BF'!$C$57:$C$61</c:f>
              <c:numCache>
                <c:formatCode>General</c:formatCode>
                <c:ptCount val="5"/>
                <c:pt idx="0">
                  <c:v>2013</c:v>
                </c:pt>
                <c:pt idx="1">
                  <c:v>2014</c:v>
                </c:pt>
                <c:pt idx="2">
                  <c:v>2015</c:v>
                </c:pt>
                <c:pt idx="3">
                  <c:v>2016</c:v>
                </c:pt>
                <c:pt idx="4">
                  <c:v>2017</c:v>
                </c:pt>
              </c:numCache>
            </c:numRef>
          </c:cat>
          <c:val>
            <c:numRef>
              <c:f>'Incurred BF'!$J$57:$J$60</c:f>
              <c:numCache>
                <c:formatCode>_-* #,##0.000_-;\-* #,##0.000_-;_-* "-"??_-;_-@_-</c:formatCode>
                <c:ptCount val="4"/>
                <c:pt idx="0">
                  <c:v>1.0297420781556701</c:v>
                </c:pt>
                <c:pt idx="1">
                  <c:v>1.0228399521445086</c:v>
                </c:pt>
                <c:pt idx="2">
                  <c:v>1.0327211469851505</c:v>
                </c:pt>
                <c:pt idx="3">
                  <c:v>1.0770930574713127</c:v>
                </c:pt>
              </c:numCache>
            </c:numRef>
          </c:val>
          <c:smooth val="0"/>
          <c:extLst>
            <c:ext xmlns:c16="http://schemas.microsoft.com/office/drawing/2014/chart" uri="{C3380CC4-5D6E-409C-BE32-E72D297353CC}">
              <c16:uniqueId val="{00000005-8373-482A-A029-3D2DAD26A0BD}"/>
            </c:ext>
          </c:extLst>
        </c:ser>
        <c:ser>
          <c:idx val="6"/>
          <c:order val="6"/>
          <c:tx>
            <c:strRef>
              <c:f>'Incurred BF'!$K$56</c:f>
              <c:strCache>
                <c:ptCount val="1"/>
                <c:pt idx="0">
                  <c:v>8</c:v>
                </c:pt>
              </c:strCache>
            </c:strRef>
          </c:tx>
          <c:spPr>
            <a:ln w="28575" cap="rnd">
              <a:solidFill>
                <a:schemeClr val="accent1">
                  <a:lumMod val="60000"/>
                </a:schemeClr>
              </a:solidFill>
              <a:round/>
            </a:ln>
            <a:effectLst/>
          </c:spPr>
          <c:marker>
            <c:symbol val="none"/>
          </c:marker>
          <c:cat>
            <c:numRef>
              <c:f>'Incurred BF'!$C$57:$C$61</c:f>
              <c:numCache>
                <c:formatCode>General</c:formatCode>
                <c:ptCount val="5"/>
                <c:pt idx="0">
                  <c:v>2013</c:v>
                </c:pt>
                <c:pt idx="1">
                  <c:v>2014</c:v>
                </c:pt>
                <c:pt idx="2">
                  <c:v>2015</c:v>
                </c:pt>
                <c:pt idx="3">
                  <c:v>2016</c:v>
                </c:pt>
                <c:pt idx="4">
                  <c:v>2017</c:v>
                </c:pt>
              </c:numCache>
            </c:numRef>
          </c:cat>
          <c:val>
            <c:numRef>
              <c:f>'Incurred BF'!$K$57:$K$59</c:f>
              <c:numCache>
                <c:formatCode>_-* #,##0.000_-;\-* #,##0.000_-;_-* "-"??_-;_-@_-</c:formatCode>
                <c:ptCount val="3"/>
                <c:pt idx="0">
                  <c:v>1.0538442192296462</c:v>
                </c:pt>
                <c:pt idx="1">
                  <c:v>1.0187294266138076</c:v>
                </c:pt>
                <c:pt idx="2">
                  <c:v>1.0318126369894371</c:v>
                </c:pt>
              </c:numCache>
            </c:numRef>
          </c:val>
          <c:smooth val="0"/>
          <c:extLst>
            <c:ext xmlns:c16="http://schemas.microsoft.com/office/drawing/2014/chart" uri="{C3380CC4-5D6E-409C-BE32-E72D297353CC}">
              <c16:uniqueId val="{00000006-8373-482A-A029-3D2DAD26A0BD}"/>
            </c:ext>
          </c:extLst>
        </c:ser>
        <c:ser>
          <c:idx val="7"/>
          <c:order val="7"/>
          <c:tx>
            <c:strRef>
              <c:f>'Incurred BF'!$L$56</c:f>
              <c:strCache>
                <c:ptCount val="1"/>
                <c:pt idx="0">
                  <c:v>9</c:v>
                </c:pt>
              </c:strCache>
            </c:strRef>
          </c:tx>
          <c:spPr>
            <a:ln w="28575" cap="rnd">
              <a:solidFill>
                <a:schemeClr val="accent2">
                  <a:lumMod val="60000"/>
                </a:schemeClr>
              </a:solidFill>
              <a:round/>
            </a:ln>
            <a:effectLst/>
          </c:spPr>
          <c:marker>
            <c:symbol val="none"/>
          </c:marker>
          <c:cat>
            <c:numRef>
              <c:f>'Incurred BF'!$C$57:$C$61</c:f>
              <c:numCache>
                <c:formatCode>General</c:formatCode>
                <c:ptCount val="5"/>
                <c:pt idx="0">
                  <c:v>2013</c:v>
                </c:pt>
                <c:pt idx="1">
                  <c:v>2014</c:v>
                </c:pt>
                <c:pt idx="2">
                  <c:v>2015</c:v>
                </c:pt>
                <c:pt idx="3">
                  <c:v>2016</c:v>
                </c:pt>
                <c:pt idx="4">
                  <c:v>2017</c:v>
                </c:pt>
              </c:numCache>
            </c:numRef>
          </c:cat>
          <c:val>
            <c:numRef>
              <c:f>'Incurred BF'!$L$57:$L$58</c:f>
              <c:numCache>
                <c:formatCode>_-* #,##0.000_-;\-* #,##0.000_-;_-* "-"??_-;_-@_-</c:formatCode>
                <c:ptCount val="2"/>
                <c:pt idx="0">
                  <c:v>1.0336556408435291</c:v>
                </c:pt>
                <c:pt idx="1">
                  <c:v>0.98138279577001886</c:v>
                </c:pt>
              </c:numCache>
            </c:numRef>
          </c:val>
          <c:smooth val="0"/>
          <c:extLst>
            <c:ext xmlns:c16="http://schemas.microsoft.com/office/drawing/2014/chart" uri="{C3380CC4-5D6E-409C-BE32-E72D297353CC}">
              <c16:uniqueId val="{00000007-8373-482A-A029-3D2DAD26A0BD}"/>
            </c:ext>
          </c:extLst>
        </c:ser>
        <c:ser>
          <c:idx val="8"/>
          <c:order val="8"/>
          <c:tx>
            <c:strRef>
              <c:f>'Incurred BF'!$M$56</c:f>
              <c:strCache>
                <c:ptCount val="1"/>
                <c:pt idx="0">
                  <c:v>10</c:v>
                </c:pt>
              </c:strCache>
            </c:strRef>
          </c:tx>
          <c:spPr>
            <a:ln w="28575" cap="rnd">
              <a:solidFill>
                <a:schemeClr val="accent3">
                  <a:lumMod val="60000"/>
                </a:schemeClr>
              </a:solidFill>
              <a:round/>
            </a:ln>
            <a:effectLst/>
          </c:spPr>
          <c:marker>
            <c:symbol val="none"/>
          </c:marker>
          <c:cat>
            <c:numRef>
              <c:f>'Incurred BF'!$C$57:$C$61</c:f>
              <c:numCache>
                <c:formatCode>General</c:formatCode>
                <c:ptCount val="5"/>
                <c:pt idx="0">
                  <c:v>2013</c:v>
                </c:pt>
                <c:pt idx="1">
                  <c:v>2014</c:v>
                </c:pt>
                <c:pt idx="2">
                  <c:v>2015</c:v>
                </c:pt>
                <c:pt idx="3">
                  <c:v>2016</c:v>
                </c:pt>
                <c:pt idx="4">
                  <c:v>2017</c:v>
                </c:pt>
              </c:numCache>
            </c:numRef>
          </c:cat>
          <c:val>
            <c:numRef>
              <c:f>'Incurred BF'!$M$57</c:f>
              <c:numCache>
                <c:formatCode>_-* #,##0.000_-;\-* #,##0.000_-;_-* "-"??_-;_-@_-</c:formatCode>
                <c:ptCount val="1"/>
                <c:pt idx="0">
                  <c:v>1.0038424648879662</c:v>
                </c:pt>
              </c:numCache>
            </c:numRef>
          </c:val>
          <c:smooth val="0"/>
          <c:extLst>
            <c:ext xmlns:c16="http://schemas.microsoft.com/office/drawing/2014/chart" uri="{C3380CC4-5D6E-409C-BE32-E72D297353CC}">
              <c16:uniqueId val="{00000008-8373-482A-A029-3D2DAD26A0BD}"/>
            </c:ext>
          </c:extLst>
        </c:ser>
        <c:dLbls>
          <c:showLegendKey val="0"/>
          <c:showVal val="0"/>
          <c:showCatName val="0"/>
          <c:showSerName val="0"/>
          <c:showPercent val="0"/>
          <c:showBubbleSize val="0"/>
        </c:dLbls>
        <c:smooth val="0"/>
        <c:axId val="712061272"/>
        <c:axId val="712061600"/>
      </c:lineChart>
      <c:catAx>
        <c:axId val="712061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2061600"/>
        <c:crosses val="autoZero"/>
        <c:auto val="1"/>
        <c:lblAlgn val="ctr"/>
        <c:lblOffset val="100"/>
        <c:noMultiLvlLbl val="0"/>
      </c:catAx>
      <c:valAx>
        <c:axId val="712061600"/>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_-* #,##0.000_-;\-* #,##0.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20612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Development Factors</a:t>
            </a:r>
            <a:r>
              <a:rPr lang="en-AU" baseline="0"/>
              <a:t> - Incurred</a:t>
            </a:r>
            <a:br>
              <a:rPr lang="en-AU" baseline="0"/>
            </a:br>
            <a:r>
              <a:rPr lang="en-AU" baseline="0"/>
              <a:t>Accident Years 2018 to 2022</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'Incurred BF'!$E$56</c:f>
              <c:strCache>
                <c:ptCount val="1"/>
                <c:pt idx="0">
                  <c:v>2</c:v>
                </c:pt>
              </c:strCache>
            </c:strRef>
          </c:tx>
          <c:spPr>
            <a:ln w="28575" cap="rnd">
              <a:solidFill>
                <a:schemeClr val="accent1"/>
              </a:solidFill>
              <a:round/>
            </a:ln>
            <a:effectLst/>
          </c:spPr>
          <c:marker>
            <c:symbol val="none"/>
          </c:marker>
          <c:cat>
            <c:numRef>
              <c:f>'Incurred BF'!$C$62:$C$65</c:f>
              <c:numCache>
                <c:formatCode>General</c:formatCode>
                <c:ptCount val="4"/>
                <c:pt idx="0">
                  <c:v>2018</c:v>
                </c:pt>
                <c:pt idx="1">
                  <c:v>2019</c:v>
                </c:pt>
                <c:pt idx="2">
                  <c:v>2020</c:v>
                </c:pt>
                <c:pt idx="3">
                  <c:v>2021</c:v>
                </c:pt>
              </c:numCache>
            </c:numRef>
          </c:cat>
          <c:val>
            <c:numRef>
              <c:f>'Incurred BF'!$E$62:$E$65</c:f>
              <c:numCache>
                <c:formatCode>_-* #,##0.000_-;\-* #,##0.000_-;_-* "-"??_-;_-@_-</c:formatCode>
                <c:ptCount val="4"/>
                <c:pt idx="0">
                  <c:v>1.5563650261728188</c:v>
                </c:pt>
                <c:pt idx="1">
                  <c:v>1.8677304215434984</c:v>
                </c:pt>
                <c:pt idx="2">
                  <c:v>1.7116739490846575</c:v>
                </c:pt>
                <c:pt idx="3">
                  <c:v>2.1890992226098174</c:v>
                </c:pt>
              </c:numCache>
            </c:numRef>
          </c:val>
          <c:smooth val="0"/>
          <c:extLst>
            <c:ext xmlns:c16="http://schemas.microsoft.com/office/drawing/2014/chart" uri="{C3380CC4-5D6E-409C-BE32-E72D297353CC}">
              <c16:uniqueId val="{00000000-C20A-4182-A7F3-5A077463C000}"/>
            </c:ext>
          </c:extLst>
        </c:ser>
        <c:ser>
          <c:idx val="1"/>
          <c:order val="1"/>
          <c:tx>
            <c:strRef>
              <c:f>'Incurred BF'!$F$56</c:f>
              <c:strCache>
                <c:ptCount val="1"/>
                <c:pt idx="0">
                  <c:v>3</c:v>
                </c:pt>
              </c:strCache>
            </c:strRef>
          </c:tx>
          <c:spPr>
            <a:ln w="28575" cap="rnd">
              <a:solidFill>
                <a:schemeClr val="accent2"/>
              </a:solidFill>
              <a:round/>
            </a:ln>
            <a:effectLst/>
          </c:spPr>
          <c:marker>
            <c:symbol val="none"/>
          </c:marker>
          <c:cat>
            <c:numRef>
              <c:f>'Incurred BF'!$C$62:$C$65</c:f>
              <c:numCache>
                <c:formatCode>General</c:formatCode>
                <c:ptCount val="4"/>
                <c:pt idx="0">
                  <c:v>2018</c:v>
                </c:pt>
                <c:pt idx="1">
                  <c:v>2019</c:v>
                </c:pt>
                <c:pt idx="2">
                  <c:v>2020</c:v>
                </c:pt>
                <c:pt idx="3">
                  <c:v>2021</c:v>
                </c:pt>
              </c:numCache>
            </c:numRef>
          </c:cat>
          <c:val>
            <c:numRef>
              <c:f>'Incurred BF'!$F$62:$F$64</c:f>
              <c:numCache>
                <c:formatCode>_-* #,##0.000_-;\-* #,##0.000_-;_-* "-"??_-;_-@_-</c:formatCode>
                <c:ptCount val="3"/>
                <c:pt idx="0">
                  <c:v>1.2979817770022164</c:v>
                </c:pt>
                <c:pt idx="1">
                  <c:v>1.4356863990533768</c:v>
                </c:pt>
                <c:pt idx="2">
                  <c:v>1.4329556603372484</c:v>
                </c:pt>
              </c:numCache>
            </c:numRef>
          </c:val>
          <c:smooth val="0"/>
          <c:extLst>
            <c:ext xmlns:c16="http://schemas.microsoft.com/office/drawing/2014/chart" uri="{C3380CC4-5D6E-409C-BE32-E72D297353CC}">
              <c16:uniqueId val="{00000001-C20A-4182-A7F3-5A077463C000}"/>
            </c:ext>
          </c:extLst>
        </c:ser>
        <c:ser>
          <c:idx val="2"/>
          <c:order val="2"/>
          <c:tx>
            <c:strRef>
              <c:f>'Incurred BF'!$G$56</c:f>
              <c:strCache>
                <c:ptCount val="1"/>
                <c:pt idx="0">
                  <c:v>4</c:v>
                </c:pt>
              </c:strCache>
            </c:strRef>
          </c:tx>
          <c:spPr>
            <a:ln w="28575" cap="rnd">
              <a:solidFill>
                <a:schemeClr val="accent3"/>
              </a:solidFill>
              <a:round/>
            </a:ln>
            <a:effectLst/>
          </c:spPr>
          <c:marker>
            <c:symbol val="none"/>
          </c:marker>
          <c:cat>
            <c:numRef>
              <c:f>'Incurred BF'!$C$62:$C$65</c:f>
              <c:numCache>
                <c:formatCode>General</c:formatCode>
                <c:ptCount val="4"/>
                <c:pt idx="0">
                  <c:v>2018</c:v>
                </c:pt>
                <c:pt idx="1">
                  <c:v>2019</c:v>
                </c:pt>
                <c:pt idx="2">
                  <c:v>2020</c:v>
                </c:pt>
                <c:pt idx="3">
                  <c:v>2021</c:v>
                </c:pt>
              </c:numCache>
            </c:numRef>
          </c:cat>
          <c:val>
            <c:numRef>
              <c:f>'Incurred BF'!$G$62:$G$63</c:f>
              <c:numCache>
                <c:formatCode>_-* #,##0.000_-;\-* #,##0.000_-;_-* "-"??_-;_-@_-</c:formatCode>
                <c:ptCount val="2"/>
                <c:pt idx="0">
                  <c:v>1.2959361544472827</c:v>
                </c:pt>
                <c:pt idx="1">
                  <c:v>1.4864568697261709</c:v>
                </c:pt>
              </c:numCache>
            </c:numRef>
          </c:val>
          <c:smooth val="0"/>
          <c:extLst>
            <c:ext xmlns:c16="http://schemas.microsoft.com/office/drawing/2014/chart" uri="{C3380CC4-5D6E-409C-BE32-E72D297353CC}">
              <c16:uniqueId val="{00000002-C20A-4182-A7F3-5A077463C000}"/>
            </c:ext>
          </c:extLst>
        </c:ser>
        <c:ser>
          <c:idx val="3"/>
          <c:order val="3"/>
          <c:tx>
            <c:strRef>
              <c:f>'Incurred BF'!$H$56</c:f>
              <c:strCache>
                <c:ptCount val="1"/>
                <c:pt idx="0">
                  <c:v>5</c:v>
                </c:pt>
              </c:strCache>
            </c:strRef>
          </c:tx>
          <c:spPr>
            <a:ln w="28575" cap="rnd">
              <a:solidFill>
                <a:schemeClr val="accent4"/>
              </a:solidFill>
              <a:round/>
            </a:ln>
            <a:effectLst/>
          </c:spPr>
          <c:marker>
            <c:symbol val="none"/>
          </c:marker>
          <c:cat>
            <c:numRef>
              <c:f>'Incurred BF'!$C$62:$C$65</c:f>
              <c:numCache>
                <c:formatCode>General</c:formatCode>
                <c:ptCount val="4"/>
                <c:pt idx="0">
                  <c:v>2018</c:v>
                </c:pt>
                <c:pt idx="1">
                  <c:v>2019</c:v>
                </c:pt>
                <c:pt idx="2">
                  <c:v>2020</c:v>
                </c:pt>
                <c:pt idx="3">
                  <c:v>2021</c:v>
                </c:pt>
              </c:numCache>
            </c:numRef>
          </c:cat>
          <c:val>
            <c:numRef>
              <c:f>'Incurred BF'!$H$62</c:f>
              <c:numCache>
                <c:formatCode>_-* #,##0.000_-;\-* #,##0.000_-;_-* "-"??_-;_-@_-</c:formatCode>
                <c:ptCount val="1"/>
                <c:pt idx="0">
                  <c:v>1.1903813291294694</c:v>
                </c:pt>
              </c:numCache>
            </c:numRef>
          </c:val>
          <c:smooth val="0"/>
          <c:extLst>
            <c:ext xmlns:c16="http://schemas.microsoft.com/office/drawing/2014/chart" uri="{C3380CC4-5D6E-409C-BE32-E72D297353CC}">
              <c16:uniqueId val="{00000003-C20A-4182-A7F3-5A077463C000}"/>
            </c:ext>
          </c:extLst>
        </c:ser>
        <c:dLbls>
          <c:showLegendKey val="0"/>
          <c:showVal val="0"/>
          <c:showCatName val="0"/>
          <c:showSerName val="0"/>
          <c:showPercent val="0"/>
          <c:showBubbleSize val="0"/>
        </c:dLbls>
        <c:smooth val="0"/>
        <c:axId val="302875080"/>
        <c:axId val="302877048"/>
      </c:lineChart>
      <c:catAx>
        <c:axId val="3028750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2877048"/>
        <c:crosses val="autoZero"/>
        <c:auto val="1"/>
        <c:lblAlgn val="ctr"/>
        <c:lblOffset val="100"/>
        <c:noMultiLvlLbl val="0"/>
      </c:catAx>
      <c:valAx>
        <c:axId val="302877048"/>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_-* #,##0.000_-;\-* #,##0.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28750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Development</a:t>
            </a:r>
            <a:r>
              <a:rPr lang="en-AU" baseline="0"/>
              <a:t> Factors - Incurred</a:t>
            </a:r>
            <a:br>
              <a:rPr lang="en-AU" baseline="0"/>
            </a:br>
            <a:r>
              <a:rPr lang="en-AU" baseline="0"/>
              <a:t>Selected</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'Incurred BF'!$C$68</c:f>
              <c:strCache>
                <c:ptCount val="1"/>
                <c:pt idx="0">
                  <c:v>Average all</c:v>
                </c:pt>
              </c:strCache>
            </c:strRef>
          </c:tx>
          <c:spPr>
            <a:ln w="28575" cap="rnd">
              <a:solidFill>
                <a:schemeClr val="accent1"/>
              </a:solidFill>
              <a:round/>
            </a:ln>
            <a:effectLst/>
          </c:spPr>
          <c:marker>
            <c:symbol val="none"/>
          </c:marker>
          <c:cat>
            <c:numRef>
              <c:f>'Incurred BF'!$E$81:$Z$81</c:f>
              <c:numCache>
                <c:formatCode>General</c:formatCode>
                <c:ptCount val="22"/>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numCache>
            </c:numRef>
          </c:cat>
          <c:val>
            <c:numRef>
              <c:f>'Incurred BF'!$E$68:$M$68</c:f>
              <c:numCache>
                <c:formatCode>_-* #,##0.000_-;\-* #,##0.000_-;_-* "-"??_-;_-@_-</c:formatCode>
                <c:ptCount val="9"/>
                <c:pt idx="0">
                  <c:v>1.6345026490544443</c:v>
                </c:pt>
                <c:pt idx="1">
                  <c:v>1.2733567660122804</c:v>
                </c:pt>
                <c:pt idx="2">
                  <c:v>1.2984103481014821</c:v>
                </c:pt>
                <c:pt idx="3">
                  <c:v>1.1262423565976916</c:v>
                </c:pt>
                <c:pt idx="4">
                  <c:v>1.0715996793157685</c:v>
                </c:pt>
                <c:pt idx="5">
                  <c:v>1.0444321206810989</c:v>
                </c:pt>
                <c:pt idx="6">
                  <c:v>1.033208196729194</c:v>
                </c:pt>
                <c:pt idx="7">
                  <c:v>1.0049444583458376</c:v>
                </c:pt>
                <c:pt idx="8">
                  <c:v>1.0038424648879662</c:v>
                </c:pt>
              </c:numCache>
            </c:numRef>
          </c:val>
          <c:smooth val="0"/>
          <c:extLst>
            <c:ext xmlns:c16="http://schemas.microsoft.com/office/drawing/2014/chart" uri="{C3380CC4-5D6E-409C-BE32-E72D297353CC}">
              <c16:uniqueId val="{00000000-695A-49DF-ACC2-3CFB588F34BD}"/>
            </c:ext>
          </c:extLst>
        </c:ser>
        <c:ser>
          <c:idx val="1"/>
          <c:order val="1"/>
          <c:tx>
            <c:strRef>
              <c:f>'Incurred BF'!$C$69</c:f>
              <c:strCache>
                <c:ptCount val="1"/>
                <c:pt idx="0">
                  <c:v>Average 2013 - 2017</c:v>
                </c:pt>
              </c:strCache>
            </c:strRef>
          </c:tx>
          <c:spPr>
            <a:ln w="28575" cap="rnd">
              <a:solidFill>
                <a:schemeClr val="accent2"/>
              </a:solidFill>
              <a:round/>
            </a:ln>
            <a:effectLst/>
          </c:spPr>
          <c:marker>
            <c:symbol val="none"/>
          </c:marker>
          <c:cat>
            <c:numRef>
              <c:f>'Incurred BF'!$E$81:$Z$81</c:f>
              <c:numCache>
                <c:formatCode>General</c:formatCode>
                <c:ptCount val="22"/>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numCache>
            </c:numRef>
          </c:cat>
          <c:val>
            <c:numRef>
              <c:f>'Incurred BF'!$E$69:$M$69</c:f>
              <c:numCache>
                <c:formatCode>_-* #,##0.000_-;\-* #,##0.000_-;_-* "-"??_-;_-@_-</c:formatCode>
                <c:ptCount val="9"/>
                <c:pt idx="0">
                  <c:v>1.4941319175218584</c:v>
                </c:pt>
                <c:pt idx="1">
                  <c:v>1.2051077569962767</c:v>
                </c:pt>
                <c:pt idx="2">
                  <c:v>1.2578192037297058</c:v>
                </c:pt>
                <c:pt idx="3">
                  <c:v>1.1076294559805715</c:v>
                </c:pt>
                <c:pt idx="4">
                  <c:v>1.0715996793157685</c:v>
                </c:pt>
                <c:pt idx="5">
                  <c:v>1.0444321206810989</c:v>
                </c:pt>
                <c:pt idx="6">
                  <c:v>1.033208196729194</c:v>
                </c:pt>
                <c:pt idx="7">
                  <c:v>1.0049444583458376</c:v>
                </c:pt>
                <c:pt idx="8">
                  <c:v>1.0038424648879662</c:v>
                </c:pt>
              </c:numCache>
            </c:numRef>
          </c:val>
          <c:smooth val="0"/>
          <c:extLst>
            <c:ext xmlns:c16="http://schemas.microsoft.com/office/drawing/2014/chart" uri="{C3380CC4-5D6E-409C-BE32-E72D297353CC}">
              <c16:uniqueId val="{00000001-695A-49DF-ACC2-3CFB588F34BD}"/>
            </c:ext>
          </c:extLst>
        </c:ser>
        <c:ser>
          <c:idx val="2"/>
          <c:order val="2"/>
          <c:tx>
            <c:strRef>
              <c:f>'Incurred BF'!$C$70</c:f>
              <c:strCache>
                <c:ptCount val="1"/>
                <c:pt idx="0">
                  <c:v>Average 2018 - 2022</c:v>
                </c:pt>
              </c:strCache>
            </c:strRef>
          </c:tx>
          <c:spPr>
            <a:ln w="28575" cap="rnd">
              <a:solidFill>
                <a:schemeClr val="accent3"/>
              </a:solidFill>
              <a:round/>
            </a:ln>
            <a:effectLst/>
          </c:spPr>
          <c:marker>
            <c:symbol val="none"/>
          </c:marker>
          <c:cat>
            <c:numRef>
              <c:f>'Incurred BF'!$E$81:$Z$81</c:f>
              <c:numCache>
                <c:formatCode>General</c:formatCode>
                <c:ptCount val="22"/>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numCache>
            </c:numRef>
          </c:cat>
          <c:val>
            <c:numRef>
              <c:f>'Incurred BF'!$E$70:$M$70</c:f>
              <c:numCache>
                <c:formatCode>_-* #,##0.000_-;\-* #,##0.000_-;_-* "-"??_-;_-@_-</c:formatCode>
                <c:ptCount val="9"/>
                <c:pt idx="0">
                  <c:v>1.8155988566387669</c:v>
                </c:pt>
                <c:pt idx="1">
                  <c:v>1.379065350060336</c:v>
                </c:pt>
                <c:pt idx="2">
                  <c:v>1.3793944183211679</c:v>
                </c:pt>
                <c:pt idx="3">
                  <c:v>1.1903813291294694</c:v>
                </c:pt>
              </c:numCache>
            </c:numRef>
          </c:val>
          <c:smooth val="0"/>
          <c:extLst>
            <c:ext xmlns:c16="http://schemas.microsoft.com/office/drawing/2014/chart" uri="{C3380CC4-5D6E-409C-BE32-E72D297353CC}">
              <c16:uniqueId val="{00000002-695A-49DF-ACC2-3CFB588F34BD}"/>
            </c:ext>
          </c:extLst>
        </c:ser>
        <c:ser>
          <c:idx val="3"/>
          <c:order val="3"/>
          <c:tx>
            <c:strRef>
              <c:f>'Incurred BF'!$C$82</c:f>
              <c:strCache>
                <c:ptCount val="1"/>
                <c:pt idx="0">
                  <c:v>Select</c:v>
                </c:pt>
              </c:strCache>
            </c:strRef>
          </c:tx>
          <c:spPr>
            <a:ln w="28575" cap="rnd">
              <a:solidFill>
                <a:schemeClr val="accent4"/>
              </a:solidFill>
              <a:prstDash val="dash"/>
              <a:round/>
            </a:ln>
            <a:effectLst/>
          </c:spPr>
          <c:marker>
            <c:symbol val="none"/>
          </c:marker>
          <c:cat>
            <c:numRef>
              <c:f>'Incurred BF'!$E$81:$Z$81</c:f>
              <c:numCache>
                <c:formatCode>General</c:formatCode>
                <c:ptCount val="22"/>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pt idx="20">
                  <c:v>22</c:v>
                </c:pt>
                <c:pt idx="21">
                  <c:v>23</c:v>
                </c:pt>
              </c:numCache>
            </c:numRef>
          </c:cat>
          <c:val>
            <c:numRef>
              <c:f>'Incurred BF'!$E$82:$Z$82</c:f>
              <c:numCache>
                <c:formatCode>_-* #,##0.000_-;\-* #,##0.000_-;_-* "-"??_-;_-@_-</c:formatCode>
                <c:ptCount val="22"/>
                <c:pt idx="0">
                  <c:v>1.8</c:v>
                </c:pt>
                <c:pt idx="1">
                  <c:v>1.375</c:v>
                </c:pt>
                <c:pt idx="2">
                  <c:v>1.35</c:v>
                </c:pt>
                <c:pt idx="3">
                  <c:v>1.1499999999999999</c:v>
                </c:pt>
                <c:pt idx="4">
                  <c:v>1.06</c:v>
                </c:pt>
                <c:pt idx="5">
                  <c:v>1.03</c:v>
                </c:pt>
                <c:pt idx="6">
                  <c:v>1.02</c:v>
                </c:pt>
                <c:pt idx="7">
                  <c:v>1.0049999999999999</c:v>
                </c:pt>
                <c:pt idx="8">
                  <c:v>1.002</c:v>
                </c:pt>
                <c:pt idx="9" formatCode="_-* #,##0.0000_-;\-* #,##0.0000_-;_-* &quot;-&quot;??_-;_-@_-">
                  <c:v>1.0015000000000001</c:v>
                </c:pt>
                <c:pt idx="10" formatCode="_-* #,##0.0000_-;\-* #,##0.0000_-;_-* &quot;-&quot;??_-;_-@_-">
                  <c:v>1.0009999999999999</c:v>
                </c:pt>
                <c:pt idx="11" formatCode="_-* #,##0.0000_-;\-* #,##0.0000_-;_-* &quot;-&quot;??_-;_-@_-">
                  <c:v>1.0004999999999999</c:v>
                </c:pt>
                <c:pt idx="12" formatCode="_-* #,##0.0000_-;\-* #,##0.0000_-;_-* &quot;-&quot;??_-;_-@_-">
                  <c:v>1.0004999999999999</c:v>
                </c:pt>
                <c:pt idx="13" formatCode="_-* #,##0.0000_-;\-* #,##0.0000_-;_-* &quot;-&quot;??_-;_-@_-">
                  <c:v>1.0004999999999999</c:v>
                </c:pt>
                <c:pt idx="14" formatCode="_-* #,##0.0000_-;\-* #,##0.0000_-;_-* &quot;-&quot;??_-;_-@_-">
                  <c:v>1.0004999999999999</c:v>
                </c:pt>
                <c:pt idx="15" formatCode="_-* #,##0.0000_-;\-* #,##0.0000_-;_-* &quot;-&quot;??_-;_-@_-">
                  <c:v>1.0004999999999999</c:v>
                </c:pt>
                <c:pt idx="16" formatCode="_-* #,##0.0000_-;\-* #,##0.0000_-;_-* &quot;-&quot;??_-;_-@_-">
                  <c:v>1.0004999999999999</c:v>
                </c:pt>
                <c:pt idx="17" formatCode="_-* #,##0.0000_-;\-* #,##0.0000_-;_-* &quot;-&quot;??_-;_-@_-">
                  <c:v>1.0004999999999999</c:v>
                </c:pt>
                <c:pt idx="18" formatCode="_-* #,##0.0000_-;\-* #,##0.0000_-;_-* &quot;-&quot;??_-;_-@_-">
                  <c:v>1.0004999999999999</c:v>
                </c:pt>
                <c:pt idx="19" formatCode="_-* #,##0.0000_-;\-* #,##0.0000_-;_-* &quot;-&quot;??_-;_-@_-">
                  <c:v>1.0004999999999999</c:v>
                </c:pt>
                <c:pt idx="20" formatCode="_-* #,##0.0000_-;\-* #,##0.0000_-;_-* &quot;-&quot;??_-;_-@_-">
                  <c:v>1.0004999999999999</c:v>
                </c:pt>
                <c:pt idx="21" formatCode="_-* #,##0.0000_-;\-* #,##0.0000_-;_-* &quot;-&quot;??_-;_-@_-">
                  <c:v>1.0004999999999999</c:v>
                </c:pt>
              </c:numCache>
            </c:numRef>
          </c:val>
          <c:smooth val="0"/>
          <c:extLst>
            <c:ext xmlns:c16="http://schemas.microsoft.com/office/drawing/2014/chart" uri="{C3380CC4-5D6E-409C-BE32-E72D297353CC}">
              <c16:uniqueId val="{00000004-695A-49DF-ACC2-3CFB588F34BD}"/>
            </c:ext>
          </c:extLst>
        </c:ser>
        <c:dLbls>
          <c:showLegendKey val="0"/>
          <c:showVal val="0"/>
          <c:showCatName val="0"/>
          <c:showSerName val="0"/>
          <c:showPercent val="0"/>
          <c:showBubbleSize val="0"/>
        </c:dLbls>
        <c:smooth val="0"/>
        <c:axId val="730272312"/>
        <c:axId val="730272640"/>
      </c:lineChart>
      <c:catAx>
        <c:axId val="7302723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0272640"/>
        <c:crosses val="autoZero"/>
        <c:auto val="1"/>
        <c:lblAlgn val="ctr"/>
        <c:lblOffset val="100"/>
        <c:noMultiLvlLbl val="0"/>
      </c:catAx>
      <c:valAx>
        <c:axId val="730272640"/>
        <c:scaling>
          <c:orientation val="minMax"/>
        </c:scaling>
        <c:delete val="0"/>
        <c:axPos val="l"/>
        <c:majorGridlines>
          <c:spPr>
            <a:ln w="9525" cap="flat" cmpd="sng" algn="ctr">
              <a:solidFill>
                <a:schemeClr val="tx1">
                  <a:lumMod val="15000"/>
                  <a:lumOff val="85000"/>
                </a:schemeClr>
              </a:solidFill>
              <a:round/>
            </a:ln>
            <a:effectLst/>
          </c:spPr>
        </c:majorGridlines>
        <c:numFmt formatCode="_-* #,##0.000_-;\-* #,##0.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02723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Loss</a:t>
            </a:r>
            <a:r>
              <a:rPr lang="en-AU" baseline="0"/>
              <a:t> Ratios</a:t>
            </a:r>
            <a:br>
              <a:rPr lang="en-AU" baseline="0"/>
            </a:br>
            <a:r>
              <a:rPr lang="en-AU" baseline="0"/>
              <a:t>Incurred BF</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'Incurred BF'!$G$166:$G$167</c:f>
              <c:strCache>
                <c:ptCount val="2"/>
                <c:pt idx="0">
                  <c:v>Loss Ratio</c:v>
                </c:pt>
              </c:strCache>
            </c:strRef>
          </c:tx>
          <c:spPr>
            <a:solidFill>
              <a:schemeClr val="accent1"/>
            </a:solidFill>
            <a:ln>
              <a:noFill/>
            </a:ln>
            <a:effectLst/>
          </c:spPr>
          <c:invertIfNegative val="0"/>
          <c:cat>
            <c:numRef>
              <c:f>PPCI!$C$115:$C$124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'Incurred BF'!$G$168:$G$177</c:f>
              <c:numCache>
                <c:formatCode>0.00%</c:formatCode>
                <c:ptCount val="10"/>
                <c:pt idx="0">
                  <c:v>0.42881168964556171</c:v>
                </c:pt>
                <c:pt idx="1">
                  <c:v>0.47719242387296329</c:v>
                </c:pt>
                <c:pt idx="2">
                  <c:v>0.65114459642222156</c:v>
                </c:pt>
                <c:pt idx="3">
                  <c:v>0.6616482604684174</c:v>
                </c:pt>
                <c:pt idx="4">
                  <c:v>0.86170929321591638</c:v>
                </c:pt>
                <c:pt idx="5">
                  <c:v>0.85847741588861803</c:v>
                </c:pt>
                <c:pt idx="6">
                  <c:v>0.80413342513954311</c:v>
                </c:pt>
                <c:pt idx="7">
                  <c:v>0.8380559012549087</c:v>
                </c:pt>
                <c:pt idx="8">
                  <c:v>1.0086285965554715</c:v>
                </c:pt>
                <c:pt idx="9">
                  <c:v>0.93262053913396392</c:v>
                </c:pt>
              </c:numCache>
            </c:numRef>
          </c:val>
          <c:extLst>
            <c:ext xmlns:c16="http://schemas.microsoft.com/office/drawing/2014/chart" uri="{C3380CC4-5D6E-409C-BE32-E72D297353CC}">
              <c16:uniqueId val="{00000000-7D8F-4158-874A-CA9DF71B57BB}"/>
            </c:ext>
          </c:extLst>
        </c:ser>
        <c:dLbls>
          <c:showLegendKey val="0"/>
          <c:showVal val="0"/>
          <c:showCatName val="0"/>
          <c:showSerName val="0"/>
          <c:showPercent val="0"/>
          <c:showBubbleSize val="0"/>
        </c:dLbls>
        <c:gapWidth val="150"/>
        <c:axId val="741065272"/>
        <c:axId val="741072816"/>
      </c:barChart>
      <c:lineChart>
        <c:grouping val="standard"/>
        <c:varyColors val="0"/>
        <c:ser>
          <c:idx val="1"/>
          <c:order val="1"/>
          <c:tx>
            <c:strRef>
              <c:f>'Incurred BF'!$K$166</c:f>
              <c:strCache>
                <c:ptCount val="1"/>
                <c:pt idx="0">
                  <c:v>Avg Loss Ratio</c:v>
                </c:pt>
              </c:strCache>
            </c:strRef>
          </c:tx>
          <c:spPr>
            <a:ln w="28575" cap="rnd">
              <a:solidFill>
                <a:schemeClr val="accent2"/>
              </a:solidFill>
              <a:round/>
            </a:ln>
            <a:effectLst/>
          </c:spPr>
          <c:marker>
            <c:symbol val="none"/>
          </c:marker>
          <c:cat>
            <c:numRef>
              <c:f>'Paid BF'!$C$145:$C$154</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'Incurred BF'!$K$168:$K$177</c:f>
              <c:numCache>
                <c:formatCode>0.00%</c:formatCode>
                <c:ptCount val="10"/>
                <c:pt idx="0">
                  <c:v>0.77289117992229961</c:v>
                </c:pt>
                <c:pt idx="1">
                  <c:v>0.77289117992229961</c:v>
                </c:pt>
                <c:pt idx="2">
                  <c:v>0.77289117992229961</c:v>
                </c:pt>
                <c:pt idx="3">
                  <c:v>0.77289117992229961</c:v>
                </c:pt>
                <c:pt idx="4">
                  <c:v>0.77289117992229961</c:v>
                </c:pt>
                <c:pt idx="5">
                  <c:v>0.77289117992229961</c:v>
                </c:pt>
                <c:pt idx="6">
                  <c:v>0.77289117992229961</c:v>
                </c:pt>
                <c:pt idx="7">
                  <c:v>0.77289117992229961</c:v>
                </c:pt>
                <c:pt idx="8">
                  <c:v>0.77289117992229961</c:v>
                </c:pt>
                <c:pt idx="9">
                  <c:v>0.77289117992229961</c:v>
                </c:pt>
              </c:numCache>
            </c:numRef>
          </c:val>
          <c:smooth val="0"/>
          <c:extLst>
            <c:ext xmlns:c16="http://schemas.microsoft.com/office/drawing/2014/chart" uri="{C3380CC4-5D6E-409C-BE32-E72D297353CC}">
              <c16:uniqueId val="{00000002-7D8F-4158-874A-CA9DF71B57BB}"/>
            </c:ext>
          </c:extLst>
        </c:ser>
        <c:dLbls>
          <c:showLegendKey val="0"/>
          <c:showVal val="0"/>
          <c:showCatName val="0"/>
          <c:showSerName val="0"/>
          <c:showPercent val="0"/>
          <c:showBubbleSize val="0"/>
        </c:dLbls>
        <c:marker val="1"/>
        <c:smooth val="0"/>
        <c:axId val="741065272"/>
        <c:axId val="741072816"/>
      </c:lineChart>
      <c:catAx>
        <c:axId val="741065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1072816"/>
        <c:crosses val="autoZero"/>
        <c:auto val="1"/>
        <c:lblAlgn val="ctr"/>
        <c:lblOffset val="100"/>
        <c:noMultiLvlLbl val="0"/>
      </c:catAx>
      <c:valAx>
        <c:axId val="74107281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1065272"/>
        <c:crosses val="autoZero"/>
        <c:crossBetween val="between"/>
      </c:valAx>
      <c:spPr>
        <a:noFill/>
        <a:ln>
          <a:noFill/>
        </a:ln>
        <a:effectLst/>
      </c:spPr>
    </c:plotArea>
    <c:legend>
      <c:legendPos val="b"/>
      <c:layout>
        <c:manualLayout>
          <c:xMode val="edge"/>
          <c:yMode val="edge"/>
          <c:x val="6.3207144183539843E-2"/>
          <c:y val="0.78703484981044036"/>
          <c:w val="0.898585717100988"/>
          <c:h val="0.1851873724117818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3.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4" Type="http://schemas.openxmlformats.org/officeDocument/2006/relationships/chart" Target="../charts/chart13.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5" Type="http://schemas.openxmlformats.org/officeDocument/2006/relationships/chart" Target="../charts/chart18.xml"/><Relationship Id="rId4" Type="http://schemas.openxmlformats.org/officeDocument/2006/relationships/chart" Target="../charts/chart17.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 Id="rId5" Type="http://schemas.openxmlformats.org/officeDocument/2006/relationships/chart" Target="../charts/chart23.xml"/><Relationship Id="rId4" Type="http://schemas.openxmlformats.org/officeDocument/2006/relationships/chart" Target="../charts/chart2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 Id="rId5" Type="http://schemas.openxmlformats.org/officeDocument/2006/relationships/chart" Target="../charts/chart28.xml"/><Relationship Id="rId4" Type="http://schemas.openxmlformats.org/officeDocument/2006/relationships/chart" Target="../charts/chart27.xml"/></Relationships>
</file>

<file path=xl/drawings/_rels/drawing8.xml.rels><?xml version="1.0" encoding="UTF-8" standalone="yes"?>
<Relationships xmlns="http://schemas.openxmlformats.org/package/2006/relationships"><Relationship Id="rId8" Type="http://schemas.openxmlformats.org/officeDocument/2006/relationships/chart" Target="../charts/chart36.xml"/><Relationship Id="rId3" Type="http://schemas.openxmlformats.org/officeDocument/2006/relationships/chart" Target="../charts/chart31.xml"/><Relationship Id="rId7" Type="http://schemas.openxmlformats.org/officeDocument/2006/relationships/chart" Target="../charts/chart35.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chart" Target="../charts/chart34.xml"/><Relationship Id="rId5" Type="http://schemas.openxmlformats.org/officeDocument/2006/relationships/chart" Target="../charts/chart33.xml"/><Relationship Id="rId4" Type="http://schemas.openxmlformats.org/officeDocument/2006/relationships/chart" Target="../charts/chart32.xml"/><Relationship Id="rId9" Type="http://schemas.openxmlformats.org/officeDocument/2006/relationships/chart" Target="../charts/chart37.xml"/></Relationships>
</file>

<file path=xl/drawings/_rels/drawing9.xml.rels><?xml version="1.0" encoding="UTF-8" standalone="yes"?>
<Relationships xmlns="http://schemas.openxmlformats.org/package/2006/relationships"><Relationship Id="rId3" Type="http://schemas.openxmlformats.org/officeDocument/2006/relationships/chart" Target="../charts/chart40.xml"/><Relationship Id="rId2" Type="http://schemas.openxmlformats.org/officeDocument/2006/relationships/chart" Target="../charts/chart39.xml"/><Relationship Id="rId1" Type="http://schemas.openxmlformats.org/officeDocument/2006/relationships/chart" Target="../charts/chart38.xml"/><Relationship Id="rId4" Type="http://schemas.openxmlformats.org/officeDocument/2006/relationships/chart" Target="../charts/chart41.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chart" Target="../charts/chart42.xml"/><Relationship Id="rId4" Type="http://schemas.openxmlformats.org/officeDocument/2006/relationships/chart" Target="../charts/chart45.xml"/></Relationships>
</file>

<file path=xl/drawings/drawing1.xml><?xml version="1.0" encoding="utf-8"?>
<xdr:wsDr xmlns:xdr="http://schemas.openxmlformats.org/drawingml/2006/spreadsheetDrawing" xmlns:a="http://schemas.openxmlformats.org/drawingml/2006/main">
  <xdr:twoCellAnchor>
    <xdr:from>
      <xdr:col>17</xdr:col>
      <xdr:colOff>585787</xdr:colOff>
      <xdr:row>36</xdr:row>
      <xdr:rowOff>164302</xdr:rowOff>
    </xdr:from>
    <xdr:to>
      <xdr:col>23</xdr:col>
      <xdr:colOff>188119</xdr:colOff>
      <xdr:row>50</xdr:row>
      <xdr:rowOff>23812</xdr:rowOff>
    </xdr:to>
    <xdr:graphicFrame macro="">
      <xdr:nvGraphicFramePr>
        <xdr:cNvPr id="2" name="Chart 1">
          <a:extLst>
            <a:ext uri="{FF2B5EF4-FFF2-40B4-BE49-F238E27FC236}">
              <a16:creationId xmlns:a16="http://schemas.microsoft.com/office/drawing/2014/main" id="{69DEB627-00D0-48DD-8CC8-25C8B1D976C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589360</xdr:colOff>
      <xdr:row>20</xdr:row>
      <xdr:rowOff>182166</xdr:rowOff>
    </xdr:from>
    <xdr:to>
      <xdr:col>23</xdr:col>
      <xdr:colOff>208360</xdr:colOff>
      <xdr:row>35</xdr:row>
      <xdr:rowOff>67866</xdr:rowOff>
    </xdr:to>
    <xdr:graphicFrame macro="">
      <xdr:nvGraphicFramePr>
        <xdr:cNvPr id="3" name="Chart 2">
          <a:extLst>
            <a:ext uri="{FF2B5EF4-FFF2-40B4-BE49-F238E27FC236}">
              <a16:creationId xmlns:a16="http://schemas.microsoft.com/office/drawing/2014/main" id="{CFF53AFA-5582-4DBF-BEBE-517CCE17301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321468</xdr:colOff>
      <xdr:row>68</xdr:row>
      <xdr:rowOff>83344</xdr:rowOff>
    </xdr:from>
    <xdr:to>
      <xdr:col>6</xdr:col>
      <xdr:colOff>904875</xdr:colOff>
      <xdr:row>77</xdr:row>
      <xdr:rowOff>130969</xdr:rowOff>
    </xdr:to>
    <xdr:sp macro="" textlink="">
      <xdr:nvSpPr>
        <xdr:cNvPr id="4" name="TextBox 3">
          <a:extLst>
            <a:ext uri="{FF2B5EF4-FFF2-40B4-BE49-F238E27FC236}">
              <a16:creationId xmlns:a16="http://schemas.microsoft.com/office/drawing/2014/main" id="{D7194CAE-2ACC-4D82-A9B5-D2A1DC9C921D}"/>
            </a:ext>
          </a:extLst>
        </xdr:cNvPr>
        <xdr:cNvSpPr txBox="1"/>
      </xdr:nvSpPr>
      <xdr:spPr>
        <a:xfrm>
          <a:off x="1535906" y="13942219"/>
          <a:ext cx="4619625" cy="1762125"/>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AU" sz="1400" b="1" i="0">
              <a:solidFill>
                <a:schemeClr val="dk1"/>
              </a:solidFill>
              <a:effectLst/>
              <a:latin typeface="+mn-lt"/>
              <a:ea typeface="+mn-ea"/>
              <a:cs typeface="+mn-cs"/>
            </a:rPr>
            <a:t>Note - these models have been prepared by a student who received a 'significantly above pass' grade for this assignment. This model is designed to address the specific scenarios presented in this assignment and may contain significant errors and/or unconventional approaches. Please refer to your course materials for the correct application</a:t>
          </a:r>
          <a:endParaRPr lang="en-AU" sz="1400">
            <a:effectLst/>
          </a:endParaRPr>
        </a:p>
        <a:p>
          <a:endParaRPr lang="en-A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600077</xdr:colOff>
      <xdr:row>57</xdr:row>
      <xdr:rowOff>183355</xdr:rowOff>
    </xdr:from>
    <xdr:to>
      <xdr:col>22</xdr:col>
      <xdr:colOff>464345</xdr:colOff>
      <xdr:row>72</xdr:row>
      <xdr:rowOff>69055</xdr:rowOff>
    </xdr:to>
    <xdr:graphicFrame macro="">
      <xdr:nvGraphicFramePr>
        <xdr:cNvPr id="2" name="Chart 1">
          <a:extLst>
            <a:ext uri="{FF2B5EF4-FFF2-40B4-BE49-F238E27FC236}">
              <a16:creationId xmlns:a16="http://schemas.microsoft.com/office/drawing/2014/main" id="{35F2FC5E-7BB9-4185-BC48-7A5F5CE0EC3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29765</xdr:colOff>
      <xdr:row>42</xdr:row>
      <xdr:rowOff>27384</xdr:rowOff>
    </xdr:from>
    <xdr:to>
      <xdr:col>22</xdr:col>
      <xdr:colOff>506015</xdr:colOff>
      <xdr:row>56</xdr:row>
      <xdr:rowOff>103584</xdr:rowOff>
    </xdr:to>
    <xdr:graphicFrame macro="">
      <xdr:nvGraphicFramePr>
        <xdr:cNvPr id="5" name="Chart 4">
          <a:extLst>
            <a:ext uri="{FF2B5EF4-FFF2-40B4-BE49-F238E27FC236}">
              <a16:creationId xmlns:a16="http://schemas.microsoft.com/office/drawing/2014/main" id="{6809B389-D139-4598-B64D-DB8DA51955A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17860</xdr:colOff>
      <xdr:row>27</xdr:row>
      <xdr:rowOff>3571</xdr:rowOff>
    </xdr:from>
    <xdr:to>
      <xdr:col>22</xdr:col>
      <xdr:colOff>511969</xdr:colOff>
      <xdr:row>40</xdr:row>
      <xdr:rowOff>79771</xdr:rowOff>
    </xdr:to>
    <xdr:graphicFrame macro="">
      <xdr:nvGraphicFramePr>
        <xdr:cNvPr id="6" name="Chart 5">
          <a:extLst>
            <a:ext uri="{FF2B5EF4-FFF2-40B4-BE49-F238E27FC236}">
              <a16:creationId xmlns:a16="http://schemas.microsoft.com/office/drawing/2014/main" id="{8D419798-C6C7-44A1-8420-0B5EBB126B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9128</xdr:colOff>
      <xdr:row>12</xdr:row>
      <xdr:rowOff>173433</xdr:rowOff>
    </xdr:from>
    <xdr:to>
      <xdr:col>22</xdr:col>
      <xdr:colOff>511969</xdr:colOff>
      <xdr:row>26</xdr:row>
      <xdr:rowOff>40877</xdr:rowOff>
    </xdr:to>
    <xdr:graphicFrame macro="">
      <xdr:nvGraphicFramePr>
        <xdr:cNvPr id="7" name="Chart 6">
          <a:extLst>
            <a:ext uri="{FF2B5EF4-FFF2-40B4-BE49-F238E27FC236}">
              <a16:creationId xmlns:a16="http://schemas.microsoft.com/office/drawing/2014/main" id="{5B230E4F-7760-4C2F-A5CA-FAEF706D53D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53576</xdr:colOff>
      <xdr:row>76</xdr:row>
      <xdr:rowOff>63103</xdr:rowOff>
    </xdr:from>
    <xdr:to>
      <xdr:col>6</xdr:col>
      <xdr:colOff>601263</xdr:colOff>
      <xdr:row>90</xdr:row>
      <xdr:rowOff>139303</xdr:rowOff>
    </xdr:to>
    <xdr:graphicFrame macro="">
      <xdr:nvGraphicFramePr>
        <xdr:cNvPr id="8" name="Chart 7">
          <a:extLst>
            <a:ext uri="{FF2B5EF4-FFF2-40B4-BE49-F238E27FC236}">
              <a16:creationId xmlns:a16="http://schemas.microsoft.com/office/drawing/2014/main" id="{B74D5286-089F-4262-9758-D8E70E286CD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17859</xdr:colOff>
      <xdr:row>6</xdr:row>
      <xdr:rowOff>3571</xdr:rowOff>
    </xdr:from>
    <xdr:to>
      <xdr:col>19</xdr:col>
      <xdr:colOff>482203</xdr:colOff>
      <xdr:row>20</xdr:row>
      <xdr:rowOff>79771</xdr:rowOff>
    </xdr:to>
    <xdr:graphicFrame macro="">
      <xdr:nvGraphicFramePr>
        <xdr:cNvPr id="2" name="Chart 1">
          <a:extLst>
            <a:ext uri="{FF2B5EF4-FFF2-40B4-BE49-F238E27FC236}">
              <a16:creationId xmlns:a16="http://schemas.microsoft.com/office/drawing/2014/main" id="{28494492-BE4A-4D1D-B612-3C28305829B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821530</xdr:colOff>
      <xdr:row>26</xdr:row>
      <xdr:rowOff>11905</xdr:rowOff>
    </xdr:from>
    <xdr:to>
      <xdr:col>19</xdr:col>
      <xdr:colOff>464343</xdr:colOff>
      <xdr:row>40</xdr:row>
      <xdr:rowOff>88105</xdr:rowOff>
    </xdr:to>
    <xdr:graphicFrame macro="">
      <xdr:nvGraphicFramePr>
        <xdr:cNvPr id="3" name="Chart 2">
          <a:extLst>
            <a:ext uri="{FF2B5EF4-FFF2-40B4-BE49-F238E27FC236}">
              <a16:creationId xmlns:a16="http://schemas.microsoft.com/office/drawing/2014/main" id="{B8935D90-D802-4C79-B152-19164B2E0C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xdr:col>
      <xdr:colOff>279798</xdr:colOff>
      <xdr:row>121</xdr:row>
      <xdr:rowOff>27383</xdr:rowOff>
    </xdr:from>
    <xdr:to>
      <xdr:col>7</xdr:col>
      <xdr:colOff>744142</xdr:colOff>
      <xdr:row>135</xdr:row>
      <xdr:rowOff>103583</xdr:rowOff>
    </xdr:to>
    <xdr:graphicFrame macro="">
      <xdr:nvGraphicFramePr>
        <xdr:cNvPr id="2" name="Chart 1">
          <a:extLst>
            <a:ext uri="{FF2B5EF4-FFF2-40B4-BE49-F238E27FC236}">
              <a16:creationId xmlns:a16="http://schemas.microsoft.com/office/drawing/2014/main" id="{6D4FF7B1-59FC-4DC8-BA2C-3C672A6761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77390</xdr:colOff>
      <xdr:row>121</xdr:row>
      <xdr:rowOff>15478</xdr:rowOff>
    </xdr:from>
    <xdr:to>
      <xdr:col>13</xdr:col>
      <xdr:colOff>541734</xdr:colOff>
      <xdr:row>135</xdr:row>
      <xdr:rowOff>91678</xdr:rowOff>
    </xdr:to>
    <xdr:graphicFrame macro="">
      <xdr:nvGraphicFramePr>
        <xdr:cNvPr id="3" name="Chart 2">
          <a:extLst>
            <a:ext uri="{FF2B5EF4-FFF2-40B4-BE49-F238E27FC236}">
              <a16:creationId xmlns:a16="http://schemas.microsoft.com/office/drawing/2014/main" id="{22117E5D-3796-438A-8669-29B0122CF0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773906</xdr:colOff>
      <xdr:row>121</xdr:row>
      <xdr:rowOff>23812</xdr:rowOff>
    </xdr:from>
    <xdr:to>
      <xdr:col>32</xdr:col>
      <xdr:colOff>59531</xdr:colOff>
      <xdr:row>135</xdr:row>
      <xdr:rowOff>100012</xdr:rowOff>
    </xdr:to>
    <xdr:graphicFrame macro="">
      <xdr:nvGraphicFramePr>
        <xdr:cNvPr id="6" name="Chart 5">
          <a:extLst>
            <a:ext uri="{FF2B5EF4-FFF2-40B4-BE49-F238E27FC236}">
              <a16:creationId xmlns:a16="http://schemas.microsoft.com/office/drawing/2014/main" id="{9F4FBE5C-181C-4F77-B062-FD4CAF8CA0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142875</xdr:colOff>
      <xdr:row>121</xdr:row>
      <xdr:rowOff>11906</xdr:rowOff>
    </xdr:from>
    <xdr:to>
      <xdr:col>24</xdr:col>
      <xdr:colOff>607219</xdr:colOff>
      <xdr:row>135</xdr:row>
      <xdr:rowOff>88106</xdr:rowOff>
    </xdr:to>
    <xdr:graphicFrame macro="">
      <xdr:nvGraphicFramePr>
        <xdr:cNvPr id="7" name="Chart 6">
          <a:extLst>
            <a:ext uri="{FF2B5EF4-FFF2-40B4-BE49-F238E27FC236}">
              <a16:creationId xmlns:a16="http://schemas.microsoft.com/office/drawing/2014/main" id="{EB25C0A1-C1A3-40F6-A7DF-9CF536A6A3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xdr:col>
      <xdr:colOff>65483</xdr:colOff>
      <xdr:row>100</xdr:row>
      <xdr:rowOff>107552</xdr:rowOff>
    </xdr:from>
    <xdr:to>
      <xdr:col>9</xdr:col>
      <xdr:colOff>488157</xdr:colOff>
      <xdr:row>114</xdr:row>
      <xdr:rowOff>171846</xdr:rowOff>
    </xdr:to>
    <xdr:graphicFrame macro="">
      <xdr:nvGraphicFramePr>
        <xdr:cNvPr id="7" name="Chart 6">
          <a:extLst>
            <a:ext uri="{FF2B5EF4-FFF2-40B4-BE49-F238E27FC236}">
              <a16:creationId xmlns:a16="http://schemas.microsoft.com/office/drawing/2014/main" id="{FFE4D5CA-BE0E-4E98-8C8B-79A28229021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5952</xdr:colOff>
      <xdr:row>68</xdr:row>
      <xdr:rowOff>122634</xdr:rowOff>
    </xdr:from>
    <xdr:to>
      <xdr:col>9</xdr:col>
      <xdr:colOff>398859</xdr:colOff>
      <xdr:row>83</xdr:row>
      <xdr:rowOff>8334</xdr:rowOff>
    </xdr:to>
    <xdr:graphicFrame macro="">
      <xdr:nvGraphicFramePr>
        <xdr:cNvPr id="8" name="Chart 7">
          <a:extLst>
            <a:ext uri="{FF2B5EF4-FFF2-40B4-BE49-F238E27FC236}">
              <a16:creationId xmlns:a16="http://schemas.microsoft.com/office/drawing/2014/main" id="{53DD486D-7C30-483D-9DA7-18B943FD7F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440532</xdr:colOff>
      <xdr:row>68</xdr:row>
      <xdr:rowOff>107157</xdr:rowOff>
    </xdr:from>
    <xdr:to>
      <xdr:col>17</xdr:col>
      <xdr:colOff>202407</xdr:colOff>
      <xdr:row>82</xdr:row>
      <xdr:rowOff>183357</xdr:rowOff>
    </xdr:to>
    <xdr:graphicFrame macro="">
      <xdr:nvGraphicFramePr>
        <xdr:cNvPr id="9" name="Chart 8">
          <a:extLst>
            <a:ext uri="{FF2B5EF4-FFF2-40B4-BE49-F238E27FC236}">
              <a16:creationId xmlns:a16="http://schemas.microsoft.com/office/drawing/2014/main" id="{DE0B4AE8-E599-4AB2-B6A9-2674B3CE93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23813</xdr:colOff>
      <xdr:row>68</xdr:row>
      <xdr:rowOff>107156</xdr:rowOff>
    </xdr:from>
    <xdr:to>
      <xdr:col>26</xdr:col>
      <xdr:colOff>345282</xdr:colOff>
      <xdr:row>82</xdr:row>
      <xdr:rowOff>183356</xdr:rowOff>
    </xdr:to>
    <xdr:graphicFrame macro="">
      <xdr:nvGraphicFramePr>
        <xdr:cNvPr id="10" name="Chart 9">
          <a:extLst>
            <a:ext uri="{FF2B5EF4-FFF2-40B4-BE49-F238E27FC236}">
              <a16:creationId xmlns:a16="http://schemas.microsoft.com/office/drawing/2014/main" id="{B36DA974-3529-41F8-906F-0E3D2E3611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26</xdr:col>
      <xdr:colOff>392907</xdr:colOff>
      <xdr:row>68</xdr:row>
      <xdr:rowOff>119063</xdr:rowOff>
    </xdr:from>
    <xdr:to>
      <xdr:col>34</xdr:col>
      <xdr:colOff>119063</xdr:colOff>
      <xdr:row>83</xdr:row>
      <xdr:rowOff>4763</xdr:rowOff>
    </xdr:to>
    <xdr:graphicFrame macro="">
      <xdr:nvGraphicFramePr>
        <xdr:cNvPr id="11" name="Chart 10">
          <a:extLst>
            <a:ext uri="{FF2B5EF4-FFF2-40B4-BE49-F238E27FC236}">
              <a16:creationId xmlns:a16="http://schemas.microsoft.com/office/drawing/2014/main" id="{F35F1C32-DDD1-475F-8384-CE2342A8B0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8</xdr:col>
      <xdr:colOff>17858</xdr:colOff>
      <xdr:row>61</xdr:row>
      <xdr:rowOff>15477</xdr:rowOff>
    </xdr:from>
    <xdr:to>
      <xdr:col>13</xdr:col>
      <xdr:colOff>482202</xdr:colOff>
      <xdr:row>75</xdr:row>
      <xdr:rowOff>91677</xdr:rowOff>
    </xdr:to>
    <xdr:graphicFrame macro="">
      <xdr:nvGraphicFramePr>
        <xdr:cNvPr id="2" name="Chart 1">
          <a:extLst>
            <a:ext uri="{FF2B5EF4-FFF2-40B4-BE49-F238E27FC236}">
              <a16:creationId xmlns:a16="http://schemas.microsoft.com/office/drawing/2014/main" id="{06D19D68-28B0-44BD-B3BB-B8214ADDDDC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613170</xdr:colOff>
      <xdr:row>61</xdr:row>
      <xdr:rowOff>15477</xdr:rowOff>
    </xdr:from>
    <xdr:to>
      <xdr:col>19</xdr:col>
      <xdr:colOff>255983</xdr:colOff>
      <xdr:row>75</xdr:row>
      <xdr:rowOff>91677</xdr:rowOff>
    </xdr:to>
    <xdr:graphicFrame macro="">
      <xdr:nvGraphicFramePr>
        <xdr:cNvPr id="3" name="Chart 2">
          <a:extLst>
            <a:ext uri="{FF2B5EF4-FFF2-40B4-BE49-F238E27FC236}">
              <a16:creationId xmlns:a16="http://schemas.microsoft.com/office/drawing/2014/main" id="{6FDA7386-D823-48EB-B320-40DE769FF76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375046</xdr:colOff>
      <xdr:row>61</xdr:row>
      <xdr:rowOff>27381</xdr:rowOff>
    </xdr:from>
    <xdr:to>
      <xdr:col>25</xdr:col>
      <xdr:colOff>17858</xdr:colOff>
      <xdr:row>75</xdr:row>
      <xdr:rowOff>103581</xdr:rowOff>
    </xdr:to>
    <xdr:graphicFrame macro="">
      <xdr:nvGraphicFramePr>
        <xdr:cNvPr id="5" name="Chart 4">
          <a:extLst>
            <a:ext uri="{FF2B5EF4-FFF2-40B4-BE49-F238E27FC236}">
              <a16:creationId xmlns:a16="http://schemas.microsoft.com/office/drawing/2014/main" id="{3DDF276C-59A6-4921-9EC8-F9268416492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5953</xdr:colOff>
      <xdr:row>61</xdr:row>
      <xdr:rowOff>15477</xdr:rowOff>
    </xdr:from>
    <xdr:to>
      <xdr:col>7</xdr:col>
      <xdr:colOff>684610</xdr:colOff>
      <xdr:row>75</xdr:row>
      <xdr:rowOff>91677</xdr:rowOff>
    </xdr:to>
    <xdr:graphicFrame macro="">
      <xdr:nvGraphicFramePr>
        <xdr:cNvPr id="8" name="Chart 7">
          <a:extLst>
            <a:ext uri="{FF2B5EF4-FFF2-40B4-BE49-F238E27FC236}">
              <a16:creationId xmlns:a16="http://schemas.microsoft.com/office/drawing/2014/main" id="{005355D9-DCD1-42C4-8BC7-28EF586648A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815578</xdr:colOff>
      <xdr:row>112</xdr:row>
      <xdr:rowOff>3571</xdr:rowOff>
    </xdr:from>
    <xdr:to>
      <xdr:col>15</xdr:col>
      <xdr:colOff>458390</xdr:colOff>
      <xdr:row>126</xdr:row>
      <xdr:rowOff>79771</xdr:rowOff>
    </xdr:to>
    <xdr:graphicFrame macro="">
      <xdr:nvGraphicFramePr>
        <xdr:cNvPr id="9" name="Chart 8">
          <a:extLst>
            <a:ext uri="{FF2B5EF4-FFF2-40B4-BE49-F238E27FC236}">
              <a16:creationId xmlns:a16="http://schemas.microsoft.com/office/drawing/2014/main" id="{B71CEAA2-484F-4950-87E6-E41C3997B5E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8</xdr:col>
      <xdr:colOff>5952</xdr:colOff>
      <xdr:row>60</xdr:row>
      <xdr:rowOff>-1</xdr:rowOff>
    </xdr:from>
    <xdr:to>
      <xdr:col>13</xdr:col>
      <xdr:colOff>470296</xdr:colOff>
      <xdr:row>74</xdr:row>
      <xdr:rowOff>55957</xdr:rowOff>
    </xdr:to>
    <xdr:graphicFrame macro="">
      <xdr:nvGraphicFramePr>
        <xdr:cNvPr id="2" name="Chart 1">
          <a:extLst>
            <a:ext uri="{FF2B5EF4-FFF2-40B4-BE49-F238E27FC236}">
              <a16:creationId xmlns:a16="http://schemas.microsoft.com/office/drawing/2014/main" id="{921D934D-2267-4E22-B9BA-43F56C3425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601264</xdr:colOff>
      <xdr:row>60</xdr:row>
      <xdr:rowOff>11905</xdr:rowOff>
    </xdr:from>
    <xdr:to>
      <xdr:col>19</xdr:col>
      <xdr:colOff>244077</xdr:colOff>
      <xdr:row>74</xdr:row>
      <xdr:rowOff>79769</xdr:rowOff>
    </xdr:to>
    <xdr:graphicFrame macro="">
      <xdr:nvGraphicFramePr>
        <xdr:cNvPr id="3" name="Chart 2">
          <a:extLst>
            <a:ext uri="{FF2B5EF4-FFF2-40B4-BE49-F238E27FC236}">
              <a16:creationId xmlns:a16="http://schemas.microsoft.com/office/drawing/2014/main" id="{50FEE89A-8325-4250-9085-90ED994DFA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363140</xdr:colOff>
      <xdr:row>60</xdr:row>
      <xdr:rowOff>2</xdr:rowOff>
    </xdr:from>
    <xdr:to>
      <xdr:col>25</xdr:col>
      <xdr:colOff>303608</xdr:colOff>
      <xdr:row>74</xdr:row>
      <xdr:rowOff>67867</xdr:rowOff>
    </xdr:to>
    <xdr:graphicFrame macro="">
      <xdr:nvGraphicFramePr>
        <xdr:cNvPr id="4" name="Chart 3">
          <a:extLst>
            <a:ext uri="{FF2B5EF4-FFF2-40B4-BE49-F238E27FC236}">
              <a16:creationId xmlns:a16="http://schemas.microsoft.com/office/drawing/2014/main" id="{1ED424FA-FB11-4498-A5B8-1FDF9A32BB6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29764</xdr:colOff>
      <xdr:row>60</xdr:row>
      <xdr:rowOff>15477</xdr:rowOff>
    </xdr:from>
    <xdr:to>
      <xdr:col>7</xdr:col>
      <xdr:colOff>708421</xdr:colOff>
      <xdr:row>74</xdr:row>
      <xdr:rowOff>91677</xdr:rowOff>
    </xdr:to>
    <xdr:graphicFrame macro="">
      <xdr:nvGraphicFramePr>
        <xdr:cNvPr id="6" name="Chart 5">
          <a:extLst>
            <a:ext uri="{FF2B5EF4-FFF2-40B4-BE49-F238E27FC236}">
              <a16:creationId xmlns:a16="http://schemas.microsoft.com/office/drawing/2014/main" id="{5043978A-7FBB-49DF-8A59-E0490EFAAB7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29765</xdr:colOff>
      <xdr:row>110</xdr:row>
      <xdr:rowOff>182165</xdr:rowOff>
    </xdr:from>
    <xdr:to>
      <xdr:col>15</xdr:col>
      <xdr:colOff>494108</xdr:colOff>
      <xdr:row>125</xdr:row>
      <xdr:rowOff>67865</xdr:rowOff>
    </xdr:to>
    <xdr:graphicFrame macro="">
      <xdr:nvGraphicFramePr>
        <xdr:cNvPr id="8" name="Chart 7">
          <a:extLst>
            <a:ext uri="{FF2B5EF4-FFF2-40B4-BE49-F238E27FC236}">
              <a16:creationId xmlns:a16="http://schemas.microsoft.com/office/drawing/2014/main" id="{5DD5D659-6BC8-46E3-A0BF-482EE8DD73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7</xdr:col>
      <xdr:colOff>601265</xdr:colOff>
      <xdr:row>75</xdr:row>
      <xdr:rowOff>15477</xdr:rowOff>
    </xdr:from>
    <xdr:to>
      <xdr:col>13</xdr:col>
      <xdr:colOff>458391</xdr:colOff>
      <xdr:row>89</xdr:row>
      <xdr:rowOff>91677</xdr:rowOff>
    </xdr:to>
    <xdr:graphicFrame macro="">
      <xdr:nvGraphicFramePr>
        <xdr:cNvPr id="5" name="Chart 4">
          <a:extLst>
            <a:ext uri="{FF2B5EF4-FFF2-40B4-BE49-F238E27FC236}">
              <a16:creationId xmlns:a16="http://schemas.microsoft.com/office/drawing/2014/main" id="{E64089CB-8C14-49CD-88B6-B7256DC1CF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577452</xdr:colOff>
      <xdr:row>75</xdr:row>
      <xdr:rowOff>15476</xdr:rowOff>
    </xdr:from>
    <xdr:to>
      <xdr:col>19</xdr:col>
      <xdr:colOff>160733</xdr:colOff>
      <xdr:row>89</xdr:row>
      <xdr:rowOff>91676</xdr:rowOff>
    </xdr:to>
    <xdr:graphicFrame macro="">
      <xdr:nvGraphicFramePr>
        <xdr:cNvPr id="6" name="Chart 5">
          <a:extLst>
            <a:ext uri="{FF2B5EF4-FFF2-40B4-BE49-F238E27FC236}">
              <a16:creationId xmlns:a16="http://schemas.microsoft.com/office/drawing/2014/main" id="{5C4D4991-0320-4586-BE61-76CC9F01DD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267891</xdr:colOff>
      <xdr:row>75</xdr:row>
      <xdr:rowOff>3572</xdr:rowOff>
    </xdr:from>
    <xdr:to>
      <xdr:col>24</xdr:col>
      <xdr:colOff>690563</xdr:colOff>
      <xdr:row>89</xdr:row>
      <xdr:rowOff>79772</xdr:rowOff>
    </xdr:to>
    <xdr:graphicFrame macro="">
      <xdr:nvGraphicFramePr>
        <xdr:cNvPr id="7" name="Chart 6">
          <a:extLst>
            <a:ext uri="{FF2B5EF4-FFF2-40B4-BE49-F238E27FC236}">
              <a16:creationId xmlns:a16="http://schemas.microsoft.com/office/drawing/2014/main" id="{00CB81F3-54B5-4C8A-B16F-1FEF4EFF74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553641</xdr:colOff>
      <xdr:row>129</xdr:row>
      <xdr:rowOff>39290</xdr:rowOff>
    </xdr:from>
    <xdr:to>
      <xdr:col>13</xdr:col>
      <xdr:colOff>410767</xdr:colOff>
      <xdr:row>143</xdr:row>
      <xdr:rowOff>115490</xdr:rowOff>
    </xdr:to>
    <xdr:graphicFrame macro="">
      <xdr:nvGraphicFramePr>
        <xdr:cNvPr id="10" name="Chart 9">
          <a:extLst>
            <a:ext uri="{FF2B5EF4-FFF2-40B4-BE49-F238E27FC236}">
              <a16:creationId xmlns:a16="http://schemas.microsoft.com/office/drawing/2014/main" id="{5E4DCBFB-E7FD-45B1-8D03-4BB35C7EE5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589359</xdr:colOff>
      <xdr:row>129</xdr:row>
      <xdr:rowOff>63102</xdr:rowOff>
    </xdr:from>
    <xdr:to>
      <xdr:col>19</xdr:col>
      <xdr:colOff>172640</xdr:colOff>
      <xdr:row>143</xdr:row>
      <xdr:rowOff>139302</xdr:rowOff>
    </xdr:to>
    <xdr:graphicFrame macro="">
      <xdr:nvGraphicFramePr>
        <xdr:cNvPr id="11" name="Chart 10">
          <a:extLst>
            <a:ext uri="{FF2B5EF4-FFF2-40B4-BE49-F238E27FC236}">
              <a16:creationId xmlns:a16="http://schemas.microsoft.com/office/drawing/2014/main" id="{D86A1E4A-ECA1-47A2-877B-A902D37F19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315516</xdr:colOff>
      <xdr:row>129</xdr:row>
      <xdr:rowOff>98822</xdr:rowOff>
    </xdr:from>
    <xdr:to>
      <xdr:col>24</xdr:col>
      <xdr:colOff>726281</xdr:colOff>
      <xdr:row>143</xdr:row>
      <xdr:rowOff>175022</xdr:rowOff>
    </xdr:to>
    <xdr:graphicFrame macro="">
      <xdr:nvGraphicFramePr>
        <xdr:cNvPr id="12" name="Chart 11">
          <a:extLst>
            <a:ext uri="{FF2B5EF4-FFF2-40B4-BE49-F238E27FC236}">
              <a16:creationId xmlns:a16="http://schemas.microsoft.com/office/drawing/2014/main" id="{4C725A49-9870-4C19-B52F-B269B7E152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5951</xdr:colOff>
      <xdr:row>74</xdr:row>
      <xdr:rowOff>182163</xdr:rowOff>
    </xdr:from>
    <xdr:to>
      <xdr:col>7</xdr:col>
      <xdr:colOff>470295</xdr:colOff>
      <xdr:row>89</xdr:row>
      <xdr:rowOff>67863</xdr:rowOff>
    </xdr:to>
    <xdr:graphicFrame macro="">
      <xdr:nvGraphicFramePr>
        <xdr:cNvPr id="2" name="Chart 1">
          <a:extLst>
            <a:ext uri="{FF2B5EF4-FFF2-40B4-BE49-F238E27FC236}">
              <a16:creationId xmlns:a16="http://schemas.microsoft.com/office/drawing/2014/main" id="{FCBA5ED8-1B16-4A20-8FAD-E40ABA6A9A4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5953</xdr:colOff>
      <xdr:row>129</xdr:row>
      <xdr:rowOff>27384</xdr:rowOff>
    </xdr:from>
    <xdr:to>
      <xdr:col>7</xdr:col>
      <xdr:colOff>470297</xdr:colOff>
      <xdr:row>143</xdr:row>
      <xdr:rowOff>103584</xdr:rowOff>
    </xdr:to>
    <xdr:graphicFrame macro="">
      <xdr:nvGraphicFramePr>
        <xdr:cNvPr id="3" name="Chart 2">
          <a:extLst>
            <a:ext uri="{FF2B5EF4-FFF2-40B4-BE49-F238E27FC236}">
              <a16:creationId xmlns:a16="http://schemas.microsoft.com/office/drawing/2014/main" id="{7555D34E-E2AE-455E-B9A5-99A3511B9EF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10</xdr:col>
      <xdr:colOff>17858</xdr:colOff>
      <xdr:row>196</xdr:row>
      <xdr:rowOff>15478</xdr:rowOff>
    </xdr:from>
    <xdr:to>
      <xdr:col>15</xdr:col>
      <xdr:colOff>482202</xdr:colOff>
      <xdr:row>210</xdr:row>
      <xdr:rowOff>91678</xdr:rowOff>
    </xdr:to>
    <xdr:graphicFrame macro="">
      <xdr:nvGraphicFramePr>
        <xdr:cNvPr id="13" name="Chart 12">
          <a:extLst>
            <a:ext uri="{FF2B5EF4-FFF2-40B4-BE49-F238E27FC236}">
              <a16:creationId xmlns:a16="http://schemas.microsoft.com/office/drawing/2014/main" id="{4B52C95B-3892-4207-BA3B-BCE1FCB047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2</xdr:col>
      <xdr:colOff>11907</xdr:colOff>
      <xdr:row>68</xdr:row>
      <xdr:rowOff>15477</xdr:rowOff>
    </xdr:from>
    <xdr:to>
      <xdr:col>7</xdr:col>
      <xdr:colOff>690564</xdr:colOff>
      <xdr:row>82</xdr:row>
      <xdr:rowOff>91677</xdr:rowOff>
    </xdr:to>
    <xdr:graphicFrame macro="">
      <xdr:nvGraphicFramePr>
        <xdr:cNvPr id="2" name="Chart 1">
          <a:extLst>
            <a:ext uri="{FF2B5EF4-FFF2-40B4-BE49-F238E27FC236}">
              <a16:creationId xmlns:a16="http://schemas.microsoft.com/office/drawing/2014/main" id="{7FE3F993-6578-4361-83BD-2F85AB7E95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5955</xdr:colOff>
      <xdr:row>67</xdr:row>
      <xdr:rowOff>178594</xdr:rowOff>
    </xdr:from>
    <xdr:to>
      <xdr:col>13</xdr:col>
      <xdr:colOff>470299</xdr:colOff>
      <xdr:row>82</xdr:row>
      <xdr:rowOff>64294</xdr:rowOff>
    </xdr:to>
    <xdr:graphicFrame macro="">
      <xdr:nvGraphicFramePr>
        <xdr:cNvPr id="3" name="Chart 2">
          <a:extLst>
            <a:ext uri="{FF2B5EF4-FFF2-40B4-BE49-F238E27FC236}">
              <a16:creationId xmlns:a16="http://schemas.microsoft.com/office/drawing/2014/main" id="{E613D406-B7F8-41A8-AB64-E45BA23EC1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613171</xdr:colOff>
      <xdr:row>67</xdr:row>
      <xdr:rowOff>182165</xdr:rowOff>
    </xdr:from>
    <xdr:to>
      <xdr:col>19</xdr:col>
      <xdr:colOff>255984</xdr:colOff>
      <xdr:row>82</xdr:row>
      <xdr:rowOff>67865</xdr:rowOff>
    </xdr:to>
    <xdr:graphicFrame macro="">
      <xdr:nvGraphicFramePr>
        <xdr:cNvPr id="4" name="Chart 3">
          <a:extLst>
            <a:ext uri="{FF2B5EF4-FFF2-40B4-BE49-F238E27FC236}">
              <a16:creationId xmlns:a16="http://schemas.microsoft.com/office/drawing/2014/main" id="{4299BFBA-66CF-4ECF-BF07-2069EDD1755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23813</xdr:colOff>
      <xdr:row>142</xdr:row>
      <xdr:rowOff>11907</xdr:rowOff>
    </xdr:from>
    <xdr:to>
      <xdr:col>15</xdr:col>
      <xdr:colOff>481806</xdr:colOff>
      <xdr:row>156</xdr:row>
      <xdr:rowOff>100013</xdr:rowOff>
    </xdr:to>
    <xdr:graphicFrame macro="">
      <xdr:nvGraphicFramePr>
        <xdr:cNvPr id="6" name="Chart 5">
          <a:extLst>
            <a:ext uri="{FF2B5EF4-FFF2-40B4-BE49-F238E27FC236}">
              <a16:creationId xmlns:a16="http://schemas.microsoft.com/office/drawing/2014/main" id="{4AEB26D1-0A04-4DE1-9BCD-FA48852CDB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92</xdr:row>
      <xdr:rowOff>0</xdr:rowOff>
    </xdr:from>
    <xdr:to>
      <xdr:col>7</xdr:col>
      <xdr:colOff>678657</xdr:colOff>
      <xdr:row>106</xdr:row>
      <xdr:rowOff>76200</xdr:rowOff>
    </xdr:to>
    <xdr:graphicFrame macro="">
      <xdr:nvGraphicFramePr>
        <xdr:cNvPr id="4" name="Chart 3">
          <a:extLst>
            <a:ext uri="{FF2B5EF4-FFF2-40B4-BE49-F238E27FC236}">
              <a16:creationId xmlns:a16="http://schemas.microsoft.com/office/drawing/2014/main" id="{9B5D0A88-EAFC-41E4-BDD7-316D31236F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92</xdr:row>
      <xdr:rowOff>11906</xdr:rowOff>
    </xdr:from>
    <xdr:to>
      <xdr:col>13</xdr:col>
      <xdr:colOff>464344</xdr:colOff>
      <xdr:row>106</xdr:row>
      <xdr:rowOff>88106</xdr:rowOff>
    </xdr:to>
    <xdr:graphicFrame macro="">
      <xdr:nvGraphicFramePr>
        <xdr:cNvPr id="5" name="Chart 4">
          <a:extLst>
            <a:ext uri="{FF2B5EF4-FFF2-40B4-BE49-F238E27FC236}">
              <a16:creationId xmlns:a16="http://schemas.microsoft.com/office/drawing/2014/main" id="{C8F5AD61-3FF8-44CB-8833-FA3D220A0F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601265</xdr:colOff>
      <xdr:row>92</xdr:row>
      <xdr:rowOff>3571</xdr:rowOff>
    </xdr:from>
    <xdr:to>
      <xdr:col>19</xdr:col>
      <xdr:colOff>244078</xdr:colOff>
      <xdr:row>106</xdr:row>
      <xdr:rowOff>79771</xdr:rowOff>
    </xdr:to>
    <xdr:graphicFrame macro="">
      <xdr:nvGraphicFramePr>
        <xdr:cNvPr id="2" name="Chart 1">
          <a:extLst>
            <a:ext uri="{FF2B5EF4-FFF2-40B4-BE49-F238E27FC236}">
              <a16:creationId xmlns:a16="http://schemas.microsoft.com/office/drawing/2014/main" id="{D54B378E-D752-409A-BC7E-62E87AD694D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xdr:colOff>
      <xdr:row>165</xdr:row>
      <xdr:rowOff>11906</xdr:rowOff>
    </xdr:from>
    <xdr:to>
      <xdr:col>15</xdr:col>
      <xdr:colOff>457994</xdr:colOff>
      <xdr:row>179</xdr:row>
      <xdr:rowOff>100012</xdr:rowOff>
    </xdr:to>
    <xdr:graphicFrame macro="">
      <xdr:nvGraphicFramePr>
        <xdr:cNvPr id="6" name="Chart 5">
          <a:extLst>
            <a:ext uri="{FF2B5EF4-FFF2-40B4-BE49-F238E27FC236}">
              <a16:creationId xmlns:a16="http://schemas.microsoft.com/office/drawing/2014/main" id="{07E50B6E-5BFA-47EB-98F4-BAEE2011F0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abs.gov.au/statistics/economy/price-indexes-and-inflation/consumer-price-index-australia/latest-release" TargetMode="External"/><Relationship Id="rId2" Type="http://schemas.openxmlformats.org/officeDocument/2006/relationships/hyperlink" Target="http://www.worldgovernmentbonds.com/country/australia/" TargetMode="External"/><Relationship Id="rId1" Type="http://schemas.openxmlformats.org/officeDocument/2006/relationships/hyperlink" Target="http://www.worldgovernmentbonds.com/bond-forecast/australia/10-years/" TargetMode="Externa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BDBDA-3ADF-4132-9658-850E5665C0C8}">
  <dimension ref="C4:Q71"/>
  <sheetViews>
    <sheetView showGridLines="0" tabSelected="1" topLeftCell="A56" zoomScale="80" zoomScaleNormal="80" workbookViewId="0">
      <selection activeCell="W81" sqref="W81"/>
    </sheetView>
  </sheetViews>
  <sheetFormatPr defaultRowHeight="15" x14ac:dyDescent="0.25"/>
  <cols>
    <col min="3" max="3" width="13.42578125" bestFit="1" customWidth="1"/>
    <col min="4" max="5" width="15.28515625" customWidth="1"/>
    <col min="6" max="6" width="16.42578125" customWidth="1"/>
    <col min="7" max="7" width="15.28515625" customWidth="1"/>
    <col min="8" max="8" width="13.42578125" bestFit="1" customWidth="1"/>
    <col min="9" max="9" width="13.42578125" customWidth="1"/>
    <col min="10" max="10" width="13.28515625" customWidth="1"/>
    <col min="11" max="11" width="15" customWidth="1"/>
    <col min="12" max="13" width="13.42578125" customWidth="1"/>
    <col min="14" max="14" width="13.42578125" bestFit="1" customWidth="1"/>
    <col min="15" max="15" width="13" customWidth="1"/>
    <col min="16" max="16" width="13.42578125" bestFit="1" customWidth="1"/>
    <col min="17" max="18" width="13.42578125" customWidth="1"/>
    <col min="19" max="19" width="13.42578125" bestFit="1" customWidth="1"/>
    <col min="20" max="21" width="12.5703125" bestFit="1" customWidth="1"/>
    <col min="22" max="22" width="13.42578125" bestFit="1" customWidth="1"/>
  </cols>
  <sheetData>
    <row r="4" spans="3:12" ht="21" x14ac:dyDescent="0.35">
      <c r="C4" s="51" t="s">
        <v>95</v>
      </c>
    </row>
    <row r="5" spans="3:12" ht="21" x14ac:dyDescent="0.35">
      <c r="C5" s="51"/>
    </row>
    <row r="6" spans="3:12" ht="45" x14ac:dyDescent="0.25">
      <c r="C6" s="64" t="s">
        <v>69</v>
      </c>
      <c r="D6" s="64" t="s">
        <v>83</v>
      </c>
      <c r="E6" s="64" t="s">
        <v>97</v>
      </c>
      <c r="F6" s="64" t="s">
        <v>84</v>
      </c>
      <c r="G6" s="64" t="s">
        <v>85</v>
      </c>
      <c r="H6" s="64" t="s">
        <v>198</v>
      </c>
      <c r="I6" s="64" t="s">
        <v>86</v>
      </c>
      <c r="K6" s="87"/>
      <c r="L6" s="87"/>
    </row>
    <row r="7" spans="3:12" x14ac:dyDescent="0.25">
      <c r="C7" s="33">
        <f>DATA!A69</f>
        <v>2013</v>
      </c>
      <c r="D7" s="20">
        <f>DATA!B69</f>
        <v>97861440.05157651</v>
      </c>
      <c r="E7" s="20">
        <f>D7*(1+'CF and ACS'!$F$6)^10</f>
        <v>131517592.19151653</v>
      </c>
      <c r="F7" s="20">
        <f>SUM(DATA!B39:K39)</f>
        <v>40674634</v>
      </c>
      <c r="G7" s="20">
        <f>SUM(PPCI!D9:M9)</f>
        <v>47892629.342967905</v>
      </c>
      <c r="H7" s="20" cm="1">
        <f t="array" aca="1" ref="H7" ca="1">OFFSET('Inflation and Discount'!$M$84,ROW()-ROW($H$7),ROW($H$7)-ROW(),,)</f>
        <v>543120.9767733796</v>
      </c>
      <c r="I7" s="23">
        <f ca="1">SUM(G7:H7)</f>
        <v>48435750.319741286</v>
      </c>
      <c r="K7" s="87"/>
    </row>
    <row r="8" spans="3:12" x14ac:dyDescent="0.25">
      <c r="C8" s="33">
        <f>DATA!A70</f>
        <v>2014</v>
      </c>
      <c r="D8" s="20">
        <f>DATA!B70</f>
        <v>103199582.07946958</v>
      </c>
      <c r="E8" s="20">
        <f>D8*(1+'CF and ACS'!$F$6)^9</f>
        <v>134652047.27967697</v>
      </c>
      <c r="F8" s="20">
        <f>SUM(DATA!B40:K40)</f>
        <v>46764422</v>
      </c>
      <c r="G8" s="20">
        <f>SUM(PPCI!D10:M10)</f>
        <v>54353508.860926896</v>
      </c>
      <c r="H8" s="20" cm="1">
        <f t="array" aca="1" ref="H8" ca="1">OFFSET('Inflation and Discount'!$M$84,ROW()-ROW($H$7),ROW($H$7)-ROW(),,)</f>
        <v>1468849.0762157969</v>
      </c>
      <c r="I8" s="23">
        <f t="shared" ref="I8:I16" ca="1" si="0">SUM(G8:H8)</f>
        <v>55822357.937142693</v>
      </c>
      <c r="K8" s="87"/>
      <c r="L8" s="67"/>
    </row>
    <row r="9" spans="3:12" x14ac:dyDescent="0.25">
      <c r="C9" s="33">
        <f>DATA!A71</f>
        <v>2015</v>
      </c>
      <c r="D9" s="20">
        <f>DATA!B71</f>
        <v>109913247.98128958</v>
      </c>
      <c r="E9" s="20">
        <f>D9*(1+'CF and ACS'!$F$6)^8</f>
        <v>139234814.09083542</v>
      </c>
      <c r="F9" s="20">
        <f>SUM(DATA!B41:K41)</f>
        <v>62569219</v>
      </c>
      <c r="G9" s="20">
        <f>SUM(PPCI!D11:M11)</f>
        <v>71038658.607864976</v>
      </c>
      <c r="H9" s="20" cm="1">
        <f t="array" aca="1" ref="H9" ca="1">OFFSET('Inflation and Discount'!$M$84,ROW()-ROW($H$7),ROW($H$7)-ROW(),,)</f>
        <v>7058272.9592252858</v>
      </c>
      <c r="I9" s="23">
        <f t="shared" ca="1" si="0"/>
        <v>78096931.567090258</v>
      </c>
      <c r="K9" s="87"/>
      <c r="L9" s="87"/>
    </row>
    <row r="10" spans="3:12" x14ac:dyDescent="0.25">
      <c r="C10" s="33">
        <f>DATA!A72</f>
        <v>2016</v>
      </c>
      <c r="D10" s="20">
        <f>DATA!B72</f>
        <v>129072796.58514675</v>
      </c>
      <c r="E10" s="20">
        <f>D10*(1+'CF and ACS'!$F$6)^7</f>
        <v>158743259.25737241</v>
      </c>
      <c r="F10" s="20">
        <f>SUM(DATA!B42:K42)</f>
        <v>66915703</v>
      </c>
      <c r="G10" s="20">
        <f>SUM(PPCI!D12:M12)</f>
        <v>74199813.322513059</v>
      </c>
      <c r="H10" s="73" cm="1">
        <f t="array" aca="1" ref="H10" ca="1">OFFSET('Inflation and Discount'!$M$84,ROW()-ROW($H$7),ROW($H$7)-ROW(),,)</f>
        <v>13814874.176234832</v>
      </c>
      <c r="I10" s="23">
        <f t="shared" ca="1" si="0"/>
        <v>88014687.498747885</v>
      </c>
      <c r="K10" s="87"/>
    </row>
    <row r="11" spans="3:12" x14ac:dyDescent="0.25">
      <c r="C11" s="33">
        <f>DATA!A73</f>
        <v>2017</v>
      </c>
      <c r="D11" s="20">
        <f>DATA!B73</f>
        <v>143700661.65256086</v>
      </c>
      <c r="E11" s="20">
        <f>D11*(1+'CF and ACS'!$F$6)^6</f>
        <v>171586105.0589771</v>
      </c>
      <c r="F11" s="20">
        <f>SUM(DATA!B43:K43)</f>
        <v>77108000</v>
      </c>
      <c r="G11" s="20">
        <f>SUM(PPCI!D13:M13)</f>
        <v>83534266.037064314</v>
      </c>
      <c r="H11" s="73" cm="1">
        <f t="array" aca="1" ref="H11" ca="1">OFFSET('Inflation and Discount'!$M$84,ROW()-ROW($H$7),ROW($H$7)-ROW(),,)</f>
        <v>34809052.932943612</v>
      </c>
      <c r="I11" s="23">
        <f t="shared" ca="1" si="0"/>
        <v>118343318.97000793</v>
      </c>
      <c r="K11" s="87"/>
      <c r="L11" s="87"/>
    </row>
    <row r="12" spans="3:12" x14ac:dyDescent="0.25">
      <c r="C12" s="33">
        <f>DATA!A74</f>
        <v>2018</v>
      </c>
      <c r="D12" s="20">
        <f>DATA!B74</f>
        <v>142944727.26563719</v>
      </c>
      <c r="E12" s="20">
        <f>D12*(1+'CF and ACS'!$F$6)^5</f>
        <v>165712116.37693751</v>
      </c>
      <c r="F12" s="20">
        <f>SUM(DATA!B44:K44)</f>
        <v>62097952</v>
      </c>
      <c r="G12" s="20">
        <f>SUM(PPCI!D14:M14)</f>
        <v>66512927.802259192</v>
      </c>
      <c r="H12" s="73" cm="1">
        <f t="array" aca="1" ref="H12" ca="1">OFFSET('Inflation and Discount'!$M$84,ROW()-ROW($H$7),ROW($H$7)-ROW(),,)</f>
        <v>41448833.303814851</v>
      </c>
      <c r="I12" s="23">
        <f t="shared" ca="1" si="0"/>
        <v>107961761.10607404</v>
      </c>
      <c r="K12" s="87"/>
    </row>
    <row r="13" spans="3:12" x14ac:dyDescent="0.25">
      <c r="C13" s="33">
        <f>DATA!A75</f>
        <v>2019</v>
      </c>
      <c r="D13" s="20">
        <f>DATA!B75</f>
        <v>140410405.40016526</v>
      </c>
      <c r="E13" s="20">
        <f>D13*(1+'CF and ACS'!$F$6)^4</f>
        <v>158033148.29355755</v>
      </c>
      <c r="F13" s="20">
        <f>SUM(DATA!B45:K45)</f>
        <v>37517191</v>
      </c>
      <c r="G13" s="20">
        <f>SUM(PPCI!D15:M15)</f>
        <v>39579249.779187426</v>
      </c>
      <c r="H13" s="73" cm="1">
        <f t="array" aca="1" ref="H13" ca="1">OFFSET('Inflation and Discount'!$M$84,ROW()-ROW($H$7),ROW($H$7)-ROW(),,)</f>
        <v>41514003.396110937</v>
      </c>
      <c r="I13" s="23">
        <f t="shared" ca="1" si="0"/>
        <v>81093253.175298363</v>
      </c>
      <c r="K13" s="87"/>
    </row>
    <row r="14" spans="3:12" x14ac:dyDescent="0.25">
      <c r="C14" s="33">
        <f>DATA!A76</f>
        <v>2020</v>
      </c>
      <c r="D14" s="20">
        <f>DATA!B76</f>
        <v>137956814.07988369</v>
      </c>
      <c r="E14" s="20">
        <f>D14*(1+'CF and ACS'!$F$6)^3</f>
        <v>150749135.57906908</v>
      </c>
      <c r="F14" s="20">
        <f>SUM(DATA!B46:K46)</f>
        <v>26009438</v>
      </c>
      <c r="G14" s="20">
        <f>SUM(PPCI!D16:M16)</f>
        <v>27041003.382279836</v>
      </c>
      <c r="H14" s="20" cm="1">
        <f t="array" aca="1" ref="H14" ca="1">OFFSET('Inflation and Discount'!$M$84,ROW()-ROW($H$7),ROW($H$7)-ROW(),,)</f>
        <v>31997180.738136031</v>
      </c>
      <c r="I14" s="23">
        <f t="shared" ca="1" si="0"/>
        <v>59038184.120415866</v>
      </c>
      <c r="K14" s="87"/>
    </row>
    <row r="15" spans="3:12" x14ac:dyDescent="0.25">
      <c r="C15" s="33">
        <f>DATA!A77</f>
        <v>2021</v>
      </c>
      <c r="D15" s="20">
        <f>DATA!B77</f>
        <v>135838928.48415715</v>
      </c>
      <c r="E15" s="20">
        <f>D15*(1+'CF and ACS'!$F$6)^2</f>
        <v>144111519.22884232</v>
      </c>
      <c r="F15" s="20">
        <f>SUM(DATA!B47:K47)</f>
        <v>12454088</v>
      </c>
      <c r="G15" s="20">
        <f>SUM(PPCI!D17:M17)</f>
        <v>12794312.80422988</v>
      </c>
      <c r="H15" s="20" cm="1">
        <f t="array" aca="1" ref="H15" ca="1">OFFSET('Inflation and Discount'!$M$84,ROW()-ROW($H$7),ROW($H$7)-ROW(),,)</f>
        <v>48287099.606581226</v>
      </c>
      <c r="I15" s="23">
        <f t="shared" ca="1" si="0"/>
        <v>61081412.410811104</v>
      </c>
      <c r="K15" s="87"/>
    </row>
    <row r="16" spans="3:12" x14ac:dyDescent="0.25">
      <c r="C16" s="32">
        <f>DATA!A78</f>
        <v>2022</v>
      </c>
      <c r="D16" s="29">
        <f>DATA!B78</f>
        <v>134801799.45622134</v>
      </c>
      <c r="E16" s="29">
        <f>D16*(1+'CF and ACS'!$F$6)</f>
        <v>138845853.439908</v>
      </c>
      <c r="F16" s="29">
        <f>SUM(DATA!B48:K48)</f>
        <v>4011011</v>
      </c>
      <c r="G16" s="29">
        <f>SUM(PPCI!D18:M18)</f>
        <v>4070731.5705392109</v>
      </c>
      <c r="H16" s="29" cm="1">
        <f t="array" aca="1" ref="H16" ca="1">OFFSET('Inflation and Discount'!$M$84,ROW()-ROW($H$7),ROW($H$7)-ROW(),,)</f>
        <v>26870193.129068282</v>
      </c>
      <c r="I16" s="36">
        <f t="shared" ca="1" si="0"/>
        <v>30940924.699607491</v>
      </c>
      <c r="K16" s="87"/>
    </row>
    <row r="17" spans="3:17" x14ac:dyDescent="0.25">
      <c r="C17" t="s">
        <v>82</v>
      </c>
      <c r="D17" s="23">
        <f t="shared" ref="D17:I17" si="1">SUM(D7:D16)</f>
        <v>1275700403.036108</v>
      </c>
      <c r="E17" s="23">
        <f t="shared" si="1"/>
        <v>1493185590.7966928</v>
      </c>
      <c r="F17" s="20">
        <f t="shared" si="1"/>
        <v>436121658</v>
      </c>
      <c r="G17" s="20">
        <f t="shared" si="1"/>
        <v>481017101.50983268</v>
      </c>
      <c r="H17" s="20">
        <f t="shared" ca="1" si="1"/>
        <v>247811480.29510424</v>
      </c>
      <c r="I17" s="23">
        <f t="shared" ca="1" si="1"/>
        <v>728828581.80493689</v>
      </c>
    </row>
    <row r="18" spans="3:17" x14ac:dyDescent="0.25">
      <c r="D18" s="23"/>
      <c r="E18" s="23"/>
      <c r="F18" s="23"/>
      <c r="H18" s="20"/>
      <c r="K18" s="20"/>
      <c r="L18" s="20"/>
      <c r="M18" s="23"/>
    </row>
    <row r="19" spans="3:17" x14ac:dyDescent="0.25">
      <c r="D19" s="23"/>
      <c r="F19" s="23"/>
      <c r="H19" s="20"/>
      <c r="K19" s="20"/>
      <c r="L19" s="20"/>
      <c r="M19" s="23"/>
    </row>
    <row r="20" spans="3:17" x14ac:dyDescent="0.25">
      <c r="D20" s="23"/>
      <c r="E20" s="23"/>
      <c r="F20" s="23"/>
      <c r="H20" s="20"/>
      <c r="K20" s="20"/>
      <c r="L20" s="20"/>
      <c r="M20" s="23"/>
    </row>
    <row r="21" spans="3:17" x14ac:dyDescent="0.25">
      <c r="C21" s="22" t="s">
        <v>206</v>
      </c>
      <c r="K21" s="22" t="s">
        <v>228</v>
      </c>
      <c r="L21" s="20"/>
      <c r="M21" s="23"/>
    </row>
    <row r="22" spans="3:17" x14ac:dyDescent="0.25">
      <c r="C22" s="64" t="s">
        <v>69</v>
      </c>
      <c r="D22" s="64" t="s">
        <v>87</v>
      </c>
      <c r="E22" s="64" t="s">
        <v>88</v>
      </c>
      <c r="F22" s="64" t="s">
        <v>89</v>
      </c>
      <c r="G22" s="64" t="s">
        <v>90</v>
      </c>
      <c r="H22" s="64" t="s">
        <v>91</v>
      </c>
      <c r="K22" s="64" t="s">
        <v>69</v>
      </c>
      <c r="L22" s="64" t="s">
        <v>84</v>
      </c>
      <c r="M22" s="64" t="s">
        <v>87</v>
      </c>
      <c r="N22" s="64" t="s">
        <v>88</v>
      </c>
      <c r="O22" s="64" t="s">
        <v>89</v>
      </c>
      <c r="P22" s="64" t="s">
        <v>90</v>
      </c>
      <c r="Q22" s="64" t="s">
        <v>91</v>
      </c>
    </row>
    <row r="23" spans="3:17" x14ac:dyDescent="0.25">
      <c r="C23" s="33">
        <f t="shared" ref="C23:C32" si="2">C7</f>
        <v>2013</v>
      </c>
      <c r="D23" s="23">
        <f>PPCI!AA99</f>
        <v>3479436.9803217133</v>
      </c>
      <c r="E23" s="23">
        <f>PPCF!AA98</f>
        <v>1719611.2956975116</v>
      </c>
      <c r="F23" s="23">
        <f>PCE!AA183</f>
        <v>571786.73087976093</v>
      </c>
      <c r="G23" s="23">
        <f ca="1">'Paid BF'!AA129</f>
        <v>7046341.071181735</v>
      </c>
      <c r="H23" s="23">
        <f ca="1">'Incurred BF'!AA152</f>
        <v>1289495.4596643674</v>
      </c>
      <c r="K23" s="33">
        <f t="shared" ref="K23:K33" si="3">C23</f>
        <v>2013</v>
      </c>
      <c r="L23" s="24">
        <f t="shared" ref="L23:L33" si="4">F7/D7</f>
        <v>0.41563494241003401</v>
      </c>
      <c r="M23" s="24">
        <f t="shared" ref="M23:M33" si="5">D23/$D7+$L23</f>
        <v>0.45118967140735844</v>
      </c>
      <c r="N23" s="24">
        <f t="shared" ref="N23:N33" si="6">E23/$D7+$L23</f>
        <v>0.43320684095139222</v>
      </c>
      <c r="O23" s="24">
        <f t="shared" ref="O23:O33" si="7">F23/$D7+$L23</f>
        <v>0.42147776191665898</v>
      </c>
      <c r="P23" s="24">
        <f t="shared" ref="P23:P33" ca="1" si="8">G23/$D7+$L23</f>
        <v>0.48763818564320183</v>
      </c>
      <c r="Q23" s="24">
        <f t="shared" ref="Q23:Q33" ca="1" si="9">H23/$D7+$L23</f>
        <v>0.42881168964556166</v>
      </c>
    </row>
    <row r="24" spans="3:17" x14ac:dyDescent="0.25">
      <c r="C24" s="33">
        <f t="shared" si="2"/>
        <v>2014</v>
      </c>
      <c r="D24" s="23">
        <f ca="1">PPCI!AA100</f>
        <v>5871056.5530943582</v>
      </c>
      <c r="E24" s="23">
        <f ca="1">PPCF!AA99</f>
        <v>2720592.3346559275</v>
      </c>
      <c r="F24" s="23">
        <f>PCE!AA184</f>
        <v>1569421.5666185163</v>
      </c>
      <c r="G24" s="23">
        <f ca="1">'Paid BF'!AA130</f>
        <v>9520133.0664551966</v>
      </c>
      <c r="H24" s="23">
        <f ca="1">'Incurred BF'!AA153</f>
        <v>2481636.7151789176</v>
      </c>
      <c r="K24" s="33">
        <f t="shared" si="3"/>
        <v>2014</v>
      </c>
      <c r="L24" s="24">
        <f t="shared" si="4"/>
        <v>0.45314545909680837</v>
      </c>
      <c r="M24" s="24">
        <f t="shared" ca="1" si="5"/>
        <v>0.51003577235964026</v>
      </c>
      <c r="N24" s="24">
        <f t="shared" ca="1" si="6"/>
        <v>0.4795078946787753</v>
      </c>
      <c r="O24" s="24">
        <f t="shared" si="7"/>
        <v>0.46835309400186032</v>
      </c>
      <c r="P24" s="24">
        <f t="shared" ca="1" si="8"/>
        <v>0.54539518409205257</v>
      </c>
      <c r="Q24" s="24">
        <f t="shared" ca="1" si="9"/>
        <v>0.47719242387296334</v>
      </c>
    </row>
    <row r="25" spans="3:17" x14ac:dyDescent="0.25">
      <c r="C25" s="33">
        <f t="shared" si="2"/>
        <v>2015</v>
      </c>
      <c r="D25" s="23">
        <f ca="1">PPCI!AA101</f>
        <v>9447068.9782376364</v>
      </c>
      <c r="E25" s="23">
        <f ca="1">PPCF!AA100</f>
        <v>2027489.8276315967</v>
      </c>
      <c r="F25" s="23">
        <f>PCE!AA185</f>
        <v>7765129.2661994202</v>
      </c>
      <c r="G25" s="23">
        <f ca="1">'Paid BF'!AA131</f>
        <v>13253392.95049452</v>
      </c>
      <c r="H25" s="23">
        <f ca="1">'Incurred BF'!AA154</f>
        <v>9000198.4982323609</v>
      </c>
      <c r="K25" s="33">
        <f t="shared" si="3"/>
        <v>2015</v>
      </c>
      <c r="L25" s="24">
        <f t="shared" si="4"/>
        <v>0.56926003142633996</v>
      </c>
      <c r="M25" s="24">
        <f t="shared" ca="1" si="5"/>
        <v>0.6552102617374832</v>
      </c>
      <c r="N25" s="24">
        <f t="shared" ca="1" si="6"/>
        <v>0.58770630487261943</v>
      </c>
      <c r="O25" s="24">
        <f t="shared" si="7"/>
        <v>0.63990783238588644</v>
      </c>
      <c r="P25" s="24">
        <f t="shared" ca="1" si="8"/>
        <v>0.68984051825492165</v>
      </c>
      <c r="Q25" s="24">
        <f t="shared" ca="1" si="9"/>
        <v>0.65114459642222156</v>
      </c>
    </row>
    <row r="26" spans="3:17" x14ac:dyDescent="0.25">
      <c r="C26" s="33">
        <f t="shared" si="2"/>
        <v>2016</v>
      </c>
      <c r="D26" s="23">
        <f ca="1">PPCI!AA102</f>
        <v>16895333.068190191</v>
      </c>
      <c r="E26" s="23">
        <f ca="1">PPCF!AA101</f>
        <v>22317885.491300967</v>
      </c>
      <c r="F26" s="23">
        <f>PCE!AA186</f>
        <v>18734916.451110575</v>
      </c>
      <c r="G26" s="23">
        <f ca="1">'Paid BF'!AA132</f>
        <v>19282757.253599554</v>
      </c>
      <c r="H26" s="23">
        <f ca="1">'Incurred BF'!AA155</f>
        <v>18485088.33435623</v>
      </c>
      <c r="K26" s="33">
        <f t="shared" si="3"/>
        <v>2016</v>
      </c>
      <c r="L26" s="24">
        <f t="shared" si="4"/>
        <v>0.51843382006414529</v>
      </c>
      <c r="M26" s="24">
        <f t="shared" ca="1" si="5"/>
        <v>0.64933152674740191</v>
      </c>
      <c r="N26" s="24">
        <f t="shared" ca="1" si="6"/>
        <v>0.69134310909917684</v>
      </c>
      <c r="O26" s="24">
        <f t="shared" si="7"/>
        <v>0.66358382027159823</v>
      </c>
      <c r="P26" s="24">
        <f t="shared" ca="1" si="8"/>
        <v>0.66782825300245308</v>
      </c>
      <c r="Q26" s="24">
        <f t="shared" ca="1" si="9"/>
        <v>0.66164826046841729</v>
      </c>
    </row>
    <row r="27" spans="3:17" x14ac:dyDescent="0.25">
      <c r="C27" s="33">
        <f t="shared" si="2"/>
        <v>2017</v>
      </c>
      <c r="D27" s="23">
        <f ca="1">PPCI!AA103</f>
        <v>28427673.624628808</v>
      </c>
      <c r="E27" s="23">
        <f ca="1">PPCF!AA102</f>
        <v>35805374.364097565</v>
      </c>
      <c r="F27" s="23">
        <f>PCE!AA187</f>
        <v>53623866.695924863</v>
      </c>
      <c r="G27" s="23">
        <f ca="1">'Paid BF'!AA133</f>
        <v>28184784.12702949</v>
      </c>
      <c r="H27" s="23">
        <f ca="1">'Incurred BF'!AA156</f>
        <v>46720195.587287761</v>
      </c>
      <c r="K27" s="33">
        <f t="shared" si="3"/>
        <v>2017</v>
      </c>
      <c r="L27" s="24">
        <f t="shared" si="4"/>
        <v>0.53658764763680455</v>
      </c>
      <c r="M27" s="24">
        <f t="shared" ca="1" si="5"/>
        <v>0.73441327556161662</v>
      </c>
      <c r="N27" s="24">
        <f t="shared" ca="1" si="6"/>
        <v>0.78575403248385367</v>
      </c>
      <c r="O27" s="24">
        <f t="shared" si="7"/>
        <v>0.90975132050545515</v>
      </c>
      <c r="P27" s="24">
        <f t="shared" ca="1" si="8"/>
        <v>0.73272302935950395</v>
      </c>
      <c r="Q27" s="24">
        <f t="shared" ca="1" si="9"/>
        <v>0.86170929321591638</v>
      </c>
    </row>
    <row r="28" spans="3:17" x14ac:dyDescent="0.25">
      <c r="C28" s="33">
        <f t="shared" si="2"/>
        <v>2018</v>
      </c>
      <c r="D28" s="23">
        <f ca="1">PPCI!AA104</f>
        <v>38761489.498965658</v>
      </c>
      <c r="E28" s="23">
        <f ca="1">PPCF!AA103</f>
        <v>20267987.860243529</v>
      </c>
      <c r="F28" s="23">
        <f>PCE!AA188</f>
        <v>69688091.010357276</v>
      </c>
      <c r="G28" s="23">
        <f ca="1">'Paid BF'!AA134</f>
        <v>39914566.924929328</v>
      </c>
      <c r="H28" s="23">
        <f ca="1">'Incurred BF'!AA157</f>
        <v>60616868.07790751</v>
      </c>
      <c r="K28" s="33">
        <f t="shared" si="3"/>
        <v>2018</v>
      </c>
      <c r="L28" s="24">
        <f t="shared" si="4"/>
        <v>0.43441932548237383</v>
      </c>
      <c r="M28" s="24">
        <f t="shared" ca="1" si="5"/>
        <v>0.7055835036960576</v>
      </c>
      <c r="N28" s="24">
        <f t="shared" ca="1" si="6"/>
        <v>0.57620831097310199</v>
      </c>
      <c r="O28" s="24">
        <f t="shared" si="7"/>
        <v>0.92193706988195867</v>
      </c>
      <c r="P28" s="24">
        <f t="shared" ca="1" si="8"/>
        <v>0.71365010012126806</v>
      </c>
      <c r="Q28" s="24">
        <f t="shared" ca="1" si="9"/>
        <v>0.85847741588861814</v>
      </c>
    </row>
    <row r="29" spans="3:17" x14ac:dyDescent="0.25">
      <c r="C29" s="33">
        <f t="shared" si="2"/>
        <v>2019</v>
      </c>
      <c r="D29" s="23">
        <f ca="1">PPCI!AA105</f>
        <v>44267634.125895388</v>
      </c>
      <c r="E29" s="23">
        <f ca="1">PPCF!AA104</f>
        <v>45236777.301841244</v>
      </c>
      <c r="F29" s="23">
        <f>PCE!AA189</f>
        <v>84925342.950160399</v>
      </c>
      <c r="G29" s="23">
        <f ca="1">'Paid BF'!AA135</f>
        <v>51812167.759532988</v>
      </c>
      <c r="H29" s="23">
        <f ca="1">'Incurred BF'!AA158</f>
        <v>75391509.21966669</v>
      </c>
      <c r="K29" s="33">
        <f t="shared" si="3"/>
        <v>2019</v>
      </c>
      <c r="L29" s="24">
        <f t="shared" si="4"/>
        <v>0.26719665749185167</v>
      </c>
      <c r="M29" s="24">
        <f t="shared" ca="1" si="5"/>
        <v>0.58246983115539908</v>
      </c>
      <c r="N29" s="24">
        <f t="shared" ca="1" si="6"/>
        <v>0.58937204878794436</v>
      </c>
      <c r="O29" s="24">
        <f t="shared" si="7"/>
        <v>0.87203319156584591</v>
      </c>
      <c r="P29" s="24">
        <f t="shared" ca="1" si="8"/>
        <v>0.63620184348123709</v>
      </c>
      <c r="Q29" s="24">
        <f t="shared" ca="1" si="9"/>
        <v>0.80413342513954311</v>
      </c>
    </row>
    <row r="30" spans="3:17" x14ac:dyDescent="0.25">
      <c r="C30" s="33">
        <f t="shared" si="2"/>
        <v>2020</v>
      </c>
      <c r="D30" s="23">
        <f ca="1">PPCI!AA106</f>
        <v>47657044.793269619</v>
      </c>
      <c r="E30" s="23">
        <f ca="1">PPCF!AA105</f>
        <v>37910266.511158116</v>
      </c>
      <c r="F30" s="23">
        <f>PCE!AA190</f>
        <v>89475559.52376914</v>
      </c>
      <c r="G30" s="23">
        <f ca="1">'Paid BF'!AA136</f>
        <v>64128902.861021243</v>
      </c>
      <c r="H30" s="23">
        <f ca="1">'Incurred BF'!AA159</f>
        <v>89606084.157972813</v>
      </c>
      <c r="K30" s="33">
        <f t="shared" si="3"/>
        <v>2020</v>
      </c>
      <c r="L30" s="24">
        <f t="shared" si="4"/>
        <v>0.18853318825512505</v>
      </c>
      <c r="M30" s="24">
        <f t="shared" ca="1" si="5"/>
        <v>0.53398219786819046</v>
      </c>
      <c r="N30" s="24">
        <f t="shared" ca="1" si="6"/>
        <v>0.46333126013003967</v>
      </c>
      <c r="O30" s="24">
        <f t="shared" si="7"/>
        <v>0.83710977448999158</v>
      </c>
      <c r="P30" s="24">
        <f t="shared" ca="1" si="8"/>
        <v>0.6533808530024966</v>
      </c>
      <c r="Q30" s="24">
        <f t="shared" ca="1" si="9"/>
        <v>0.8380559012549087</v>
      </c>
    </row>
    <row r="31" spans="3:17" x14ac:dyDescent="0.25">
      <c r="C31" s="33">
        <f t="shared" si="2"/>
        <v>2021</v>
      </c>
      <c r="D31" s="23">
        <f ca="1">PPCI!AA107</f>
        <v>57715614.852457598</v>
      </c>
      <c r="E31" s="23">
        <f ca="1">PPCF!AA106</f>
        <v>66709171.271659948</v>
      </c>
      <c r="F31" s="23">
        <f>PCE!AA191</f>
        <v>175619328.42865717</v>
      </c>
      <c r="G31" s="23">
        <f ca="1">'Paid BF'!AA137</f>
        <v>72825390.849907607</v>
      </c>
      <c r="H31" s="23">
        <f ca="1">'Incurred BF'!AA160</f>
        <v>124556939.79457451</v>
      </c>
      <c r="K31" s="33">
        <f t="shared" si="3"/>
        <v>2021</v>
      </c>
      <c r="L31" s="24">
        <f t="shared" si="4"/>
        <v>9.1682760891716814E-2</v>
      </c>
      <c r="M31" s="24">
        <f t="shared" ca="1" si="5"/>
        <v>0.51656549146470532</v>
      </c>
      <c r="N31" s="24">
        <f t="shared" ca="1" si="6"/>
        <v>0.58277299559892171</v>
      </c>
      <c r="O31" s="24">
        <f t="shared" si="7"/>
        <v>1.3845325381125346</v>
      </c>
      <c r="P31" s="24">
        <f t="shared" ca="1" si="8"/>
        <v>0.6277985243372538</v>
      </c>
      <c r="Q31" s="24">
        <f t="shared" ca="1" si="9"/>
        <v>1.0086285965554718</v>
      </c>
    </row>
    <row r="32" spans="3:17" x14ac:dyDescent="0.25">
      <c r="C32" s="32">
        <f t="shared" si="2"/>
        <v>2022</v>
      </c>
      <c r="D32" s="36">
        <f ca="1">PPCI!AA108</f>
        <v>56978804.434064813</v>
      </c>
      <c r="E32" s="36">
        <f ca="1">PPCF!AA107</f>
        <v>59511586.879984193</v>
      </c>
      <c r="F32" s="36">
        <f>PCE!AA192</f>
        <v>159191794.0033856</v>
      </c>
      <c r="G32" s="36">
        <f ca="1">'Paid BF'!AA138</f>
        <v>82018239.621672556</v>
      </c>
      <c r="H32" s="36">
        <f ca="1">'Incurred BF'!AA161</f>
        <v>121707915.88508964</v>
      </c>
      <c r="K32" s="32">
        <f t="shared" si="3"/>
        <v>2022</v>
      </c>
      <c r="L32" s="38">
        <f t="shared" si="4"/>
        <v>2.975487728042257E-2</v>
      </c>
      <c r="M32" s="38">
        <f t="shared" ca="1" si="5"/>
        <v>0.452440662365728</v>
      </c>
      <c r="N32" s="38">
        <f t="shared" ca="1" si="6"/>
        <v>0.47122959883494725</v>
      </c>
      <c r="O32" s="38">
        <f t="shared" si="7"/>
        <v>1.2106871396504455</v>
      </c>
      <c r="P32" s="38">
        <f t="shared" ca="1" si="8"/>
        <v>0.63819066932865154</v>
      </c>
      <c r="Q32" s="38">
        <f t="shared" ca="1" si="9"/>
        <v>0.93262053913396392</v>
      </c>
    </row>
    <row r="33" spans="3:17" x14ac:dyDescent="0.25">
      <c r="C33" t="s">
        <v>82</v>
      </c>
      <c r="D33" s="23">
        <f t="shared" ref="D33:H33" ca="1" si="10">SUM(D23:D32)</f>
        <v>309501156.90912575</v>
      </c>
      <c r="E33" s="23">
        <f t="shared" ca="1" si="10"/>
        <v>294226743.13827056</v>
      </c>
      <c r="F33" s="23">
        <f t="shared" si="10"/>
        <v>661165236.6270628</v>
      </c>
      <c r="G33" s="23">
        <f t="shared" ca="1" si="10"/>
        <v>387986676.48582423</v>
      </c>
      <c r="H33" s="23">
        <f t="shared" ca="1" si="10"/>
        <v>549855931.72993076</v>
      </c>
      <c r="K33" t="str">
        <f t="shared" si="3"/>
        <v>Total</v>
      </c>
      <c r="L33" s="24">
        <f t="shared" si="4"/>
        <v>0.34186840183012451</v>
      </c>
      <c r="M33" s="24">
        <f t="shared" ca="1" si="5"/>
        <v>0.58448113141187219</v>
      </c>
      <c r="N33" s="24">
        <f t="shared" ca="1" si="6"/>
        <v>0.57250777643408679</v>
      </c>
      <c r="O33" s="24">
        <f t="shared" si="7"/>
        <v>0.86014466407282675</v>
      </c>
      <c r="P33" s="24">
        <f t="shared" ca="1" si="8"/>
        <v>0.64600460462698328</v>
      </c>
      <c r="Q33" s="24">
        <f t="shared" ca="1" si="9"/>
        <v>0.77289117992229972</v>
      </c>
    </row>
    <row r="34" spans="3:17" x14ac:dyDescent="0.25">
      <c r="K34" s="20"/>
      <c r="L34" s="20"/>
      <c r="M34" s="23"/>
    </row>
    <row r="35" spans="3:17" x14ac:dyDescent="0.25">
      <c r="D35" s="23">
        <v>413859431.2340557</v>
      </c>
      <c r="E35" s="23">
        <v>420984198.79977989</v>
      </c>
      <c r="F35" s="23">
        <v>952476156.02119565</v>
      </c>
      <c r="G35" s="23">
        <v>512263464.85180557</v>
      </c>
      <c r="H35" s="23">
        <v>901573557.78269136</v>
      </c>
      <c r="K35" s="20"/>
      <c r="L35" s="20"/>
      <c r="M35" s="23"/>
    </row>
    <row r="36" spans="3:17" x14ac:dyDescent="0.25">
      <c r="D36" s="23"/>
      <c r="E36" s="23"/>
      <c r="F36" s="23"/>
      <c r="G36" s="23"/>
      <c r="H36" s="23"/>
      <c r="K36" s="20"/>
      <c r="L36" s="20"/>
      <c r="M36" s="23"/>
    </row>
    <row r="37" spans="3:17" x14ac:dyDescent="0.25">
      <c r="D37" s="23"/>
      <c r="E37" s="23"/>
      <c r="F37" s="23"/>
      <c r="G37" s="23"/>
      <c r="H37" s="23"/>
      <c r="K37" s="20"/>
      <c r="L37" s="20"/>
      <c r="M37" s="23"/>
    </row>
    <row r="38" spans="3:17" x14ac:dyDescent="0.25">
      <c r="K38" s="22" t="s">
        <v>207</v>
      </c>
    </row>
    <row r="39" spans="3:17" x14ac:dyDescent="0.25">
      <c r="C39" s="22" t="s">
        <v>94</v>
      </c>
      <c r="J39" s="23"/>
      <c r="K39" s="23"/>
      <c r="L39" s="23"/>
    </row>
    <row r="40" spans="3:17" ht="45" x14ac:dyDescent="0.25">
      <c r="C40" s="64" t="s">
        <v>69</v>
      </c>
      <c r="D40" s="64" t="s">
        <v>87</v>
      </c>
      <c r="E40" s="64" t="s">
        <v>88</v>
      </c>
      <c r="F40" s="64" t="s">
        <v>89</v>
      </c>
      <c r="G40" s="64" t="s">
        <v>90</v>
      </c>
      <c r="H40" s="64" t="s">
        <v>91</v>
      </c>
      <c r="J40" s="23"/>
      <c r="K40" s="64" t="s">
        <v>69</v>
      </c>
      <c r="L40" s="64" t="s">
        <v>206</v>
      </c>
      <c r="M40" s="64" t="s">
        <v>21</v>
      </c>
      <c r="N40" s="64" t="s">
        <v>76</v>
      </c>
    </row>
    <row r="41" spans="3:17" x14ac:dyDescent="0.25">
      <c r="C41" s="33">
        <f t="shared" ref="C41:C50" si="11">C23</f>
        <v>2013</v>
      </c>
      <c r="F41" s="18">
        <v>1</v>
      </c>
      <c r="H41" s="18"/>
      <c r="I41" s="23"/>
      <c r="J41" s="23"/>
      <c r="K41" s="33">
        <f t="shared" ref="K41:K50" si="12">K23</f>
        <v>2013</v>
      </c>
      <c r="L41" s="23">
        <f t="shared" ref="L41:L50" ca="1" si="13">SUMPRODUCT(D23:H23,D41:H41)</f>
        <v>571786.73087976093</v>
      </c>
      <c r="M41" s="23">
        <f t="shared" ref="M41:M50" ca="1" si="14">L41+F7</f>
        <v>41246420.730879761</v>
      </c>
      <c r="N41" s="26">
        <f t="shared" ref="N41:N51" ca="1" si="15">M41/D7</f>
        <v>0.42147776191665898</v>
      </c>
    </row>
    <row r="42" spans="3:17" x14ac:dyDescent="0.25">
      <c r="C42" s="33">
        <f t="shared" si="11"/>
        <v>2014</v>
      </c>
      <c r="F42" s="18">
        <v>1</v>
      </c>
      <c r="H42" s="18"/>
      <c r="I42" s="23"/>
      <c r="J42" s="23"/>
      <c r="K42" s="33">
        <f t="shared" si="12"/>
        <v>2014</v>
      </c>
      <c r="L42" s="23">
        <f t="shared" ca="1" si="13"/>
        <v>1569421.5666185163</v>
      </c>
      <c r="M42" s="23">
        <f t="shared" ca="1" si="14"/>
        <v>48333843.566618517</v>
      </c>
      <c r="N42" s="26">
        <f t="shared" ca="1" si="15"/>
        <v>0.46835309400186037</v>
      </c>
    </row>
    <row r="43" spans="3:17" x14ac:dyDescent="0.25">
      <c r="C43" s="33">
        <f t="shared" si="11"/>
        <v>2015</v>
      </c>
      <c r="F43" s="18">
        <v>1</v>
      </c>
      <c r="H43" s="18"/>
      <c r="I43" s="23"/>
      <c r="J43" s="23"/>
      <c r="K43" s="33">
        <f t="shared" si="12"/>
        <v>2015</v>
      </c>
      <c r="L43" s="23">
        <f t="shared" ca="1" si="13"/>
        <v>7765129.2661994202</v>
      </c>
      <c r="M43" s="23">
        <f t="shared" ca="1" si="14"/>
        <v>70334348.266199425</v>
      </c>
      <c r="N43" s="26">
        <f t="shared" ca="1" si="15"/>
        <v>0.63990783238588644</v>
      </c>
    </row>
    <row r="44" spans="3:17" x14ac:dyDescent="0.25">
      <c r="C44" s="33">
        <f t="shared" si="11"/>
        <v>2016</v>
      </c>
      <c r="E44" s="18"/>
      <c r="F44" s="18">
        <v>1</v>
      </c>
      <c r="H44" s="18"/>
      <c r="I44" s="23"/>
      <c r="J44" s="23"/>
      <c r="K44" s="33">
        <f t="shared" si="12"/>
        <v>2016</v>
      </c>
      <c r="L44" s="23">
        <f t="shared" ca="1" si="13"/>
        <v>18734916.451110575</v>
      </c>
      <c r="M44" s="23">
        <f t="shared" ca="1" si="14"/>
        <v>85650619.451110572</v>
      </c>
      <c r="N44" s="26">
        <f t="shared" ca="1" si="15"/>
        <v>0.66358382027159812</v>
      </c>
    </row>
    <row r="45" spans="3:17" x14ac:dyDescent="0.25">
      <c r="C45" s="33">
        <f t="shared" si="11"/>
        <v>2017</v>
      </c>
      <c r="E45" s="18">
        <v>0.5</v>
      </c>
      <c r="F45" s="18"/>
      <c r="H45" s="18">
        <v>0.5</v>
      </c>
      <c r="I45" s="23"/>
      <c r="J45" s="23"/>
      <c r="K45" s="33">
        <f t="shared" si="12"/>
        <v>2017</v>
      </c>
      <c r="L45" s="23">
        <f t="shared" ca="1" si="13"/>
        <v>41262784.97569266</v>
      </c>
      <c r="M45" s="23">
        <f t="shared" ca="1" si="14"/>
        <v>118370784.97569266</v>
      </c>
      <c r="N45" s="26">
        <f t="shared" ca="1" si="15"/>
        <v>0.82373166284988497</v>
      </c>
    </row>
    <row r="46" spans="3:17" x14ac:dyDescent="0.25">
      <c r="C46" s="33">
        <f t="shared" si="11"/>
        <v>2018</v>
      </c>
      <c r="E46" s="18">
        <v>0.5</v>
      </c>
      <c r="F46" s="18"/>
      <c r="H46" s="18">
        <v>0.5</v>
      </c>
      <c r="I46" s="23"/>
      <c r="J46" s="23"/>
      <c r="K46" s="33">
        <f t="shared" si="12"/>
        <v>2018</v>
      </c>
      <c r="L46" s="23">
        <f t="shared" ca="1" si="13"/>
        <v>40442427.969075516</v>
      </c>
      <c r="M46" s="23">
        <f t="shared" ca="1" si="14"/>
        <v>102540379.96907552</v>
      </c>
      <c r="N46" s="26">
        <f t="shared" ca="1" si="15"/>
        <v>0.71734286343086007</v>
      </c>
    </row>
    <row r="47" spans="3:17" x14ac:dyDescent="0.25">
      <c r="C47" s="33">
        <f t="shared" si="11"/>
        <v>2019</v>
      </c>
      <c r="E47" s="18">
        <v>0.5</v>
      </c>
      <c r="F47" s="18"/>
      <c r="H47" s="18">
        <v>0.5</v>
      </c>
      <c r="I47" s="23"/>
      <c r="J47" s="23"/>
      <c r="K47" s="33">
        <f t="shared" si="12"/>
        <v>2019</v>
      </c>
      <c r="L47" s="23">
        <f t="shared" ca="1" si="13"/>
        <v>60314143.260753967</v>
      </c>
      <c r="M47" s="23">
        <f t="shared" ca="1" si="14"/>
        <v>97831334.260753959</v>
      </c>
      <c r="N47" s="26">
        <f t="shared" ca="1" si="15"/>
        <v>0.69675273696374362</v>
      </c>
    </row>
    <row r="48" spans="3:17" x14ac:dyDescent="0.25">
      <c r="C48" s="33">
        <f t="shared" si="11"/>
        <v>2020</v>
      </c>
      <c r="E48" s="18"/>
      <c r="H48" s="18">
        <v>1</v>
      </c>
      <c r="I48" s="23"/>
      <c r="J48" s="23"/>
      <c r="K48" s="33">
        <f t="shared" si="12"/>
        <v>2020</v>
      </c>
      <c r="L48" s="23">
        <f t="shared" ca="1" si="13"/>
        <v>89606084.157972813</v>
      </c>
      <c r="M48" s="23">
        <f t="shared" ca="1" si="14"/>
        <v>115615522.15797281</v>
      </c>
      <c r="N48" s="26">
        <f t="shared" ca="1" si="15"/>
        <v>0.8380559012549087</v>
      </c>
    </row>
    <row r="49" spans="3:14" x14ac:dyDescent="0.25">
      <c r="C49" s="33">
        <f t="shared" si="11"/>
        <v>2021</v>
      </c>
      <c r="E49" s="18"/>
      <c r="H49" s="18">
        <v>1</v>
      </c>
      <c r="I49" s="23"/>
      <c r="J49" s="23"/>
      <c r="K49" s="33">
        <f t="shared" si="12"/>
        <v>2021</v>
      </c>
      <c r="L49" s="23">
        <f t="shared" ca="1" si="13"/>
        <v>124556939.79457451</v>
      </c>
      <c r="M49" s="23">
        <f t="shared" ca="1" si="14"/>
        <v>137011027.7945745</v>
      </c>
      <c r="N49" s="26">
        <f t="shared" ca="1" si="15"/>
        <v>1.0086285965554715</v>
      </c>
    </row>
    <row r="50" spans="3:14" x14ac:dyDescent="0.25">
      <c r="C50" s="32">
        <f t="shared" si="11"/>
        <v>2022</v>
      </c>
      <c r="D50" s="27"/>
      <c r="E50" s="65"/>
      <c r="F50" s="27"/>
      <c r="G50" s="27"/>
      <c r="H50" s="65">
        <v>1</v>
      </c>
      <c r="I50" s="23"/>
      <c r="J50" s="23"/>
      <c r="K50" s="32">
        <f t="shared" si="12"/>
        <v>2022</v>
      </c>
      <c r="L50" s="36">
        <f t="shared" ca="1" si="13"/>
        <v>121707915.88508964</v>
      </c>
      <c r="M50" s="36">
        <f t="shared" ca="1" si="14"/>
        <v>125718926.88508964</v>
      </c>
      <c r="N50" s="63">
        <f t="shared" ca="1" si="15"/>
        <v>0.93262053913396392</v>
      </c>
    </row>
    <row r="51" spans="3:14" x14ac:dyDescent="0.25">
      <c r="I51" s="23"/>
      <c r="J51" s="23"/>
      <c r="K51" s="23" t="s">
        <v>82</v>
      </c>
      <c r="L51" s="23">
        <f ca="1">SUM(L41:L50)</f>
        <v>506531550.05796736</v>
      </c>
      <c r="M51" s="23">
        <f ca="1">SUM(M41:M50)</f>
        <v>942653208.05796731</v>
      </c>
      <c r="N51" s="26">
        <f t="shared" ca="1" si="15"/>
        <v>0.73892992885672548</v>
      </c>
    </row>
    <row r="52" spans="3:14" x14ac:dyDescent="0.25">
      <c r="I52" s="23"/>
      <c r="J52" s="23"/>
      <c r="K52" s="23"/>
      <c r="L52" s="23"/>
    </row>
    <row r="53" spans="3:14" x14ac:dyDescent="0.25">
      <c r="I53" s="23"/>
      <c r="J53" s="23"/>
      <c r="K53" s="23"/>
      <c r="L53" s="23"/>
    </row>
    <row r="54" spans="3:14" x14ac:dyDescent="0.25">
      <c r="C54" s="22" t="s">
        <v>221</v>
      </c>
    </row>
    <row r="55" spans="3:14" x14ac:dyDescent="0.25">
      <c r="C55" s="89" t="s">
        <v>50</v>
      </c>
      <c r="D55" s="89" t="s">
        <v>222</v>
      </c>
      <c r="E55" s="94" t="s">
        <v>227</v>
      </c>
      <c r="F55" s="94"/>
      <c r="G55" s="94"/>
      <c r="H55" s="94"/>
      <c r="M55" s="66"/>
    </row>
    <row r="56" spans="3:14" x14ac:dyDescent="0.25">
      <c r="C56" s="23">
        <v>506531550.05796736</v>
      </c>
      <c r="F56" t="s">
        <v>223</v>
      </c>
      <c r="M56" s="26"/>
    </row>
    <row r="57" spans="3:14" x14ac:dyDescent="0.25">
      <c r="C57" s="23">
        <v>526050662.31563073</v>
      </c>
      <c r="D57" s="90">
        <f t="shared" ref="D57:D63" si="16">C57/$C$56-1</f>
        <v>3.8534840041907659E-2</v>
      </c>
      <c r="F57" t="s">
        <v>239</v>
      </c>
      <c r="M57" s="26"/>
    </row>
    <row r="58" spans="3:14" x14ac:dyDescent="0.25">
      <c r="C58" s="23">
        <v>526612627.81276715</v>
      </c>
      <c r="D58" s="90">
        <f t="shared" si="16"/>
        <v>3.9644278332715333E-2</v>
      </c>
      <c r="F58" t="s">
        <v>225</v>
      </c>
      <c r="M58" s="26"/>
    </row>
    <row r="59" spans="3:14" x14ac:dyDescent="0.25">
      <c r="C59" s="23">
        <v>488132596.92166269</v>
      </c>
      <c r="D59" s="90">
        <f t="shared" si="16"/>
        <v>-3.6323409932114026E-2</v>
      </c>
      <c r="F59" t="s">
        <v>224</v>
      </c>
      <c r="M59" s="26"/>
    </row>
    <row r="60" spans="3:14" x14ac:dyDescent="0.25">
      <c r="C60" s="23">
        <v>511597057.03427655</v>
      </c>
      <c r="D60" s="90">
        <f t="shared" si="16"/>
        <v>1.0000378013431677E-2</v>
      </c>
      <c r="F60" t="s">
        <v>235</v>
      </c>
      <c r="M60" s="26"/>
    </row>
    <row r="61" spans="3:14" x14ac:dyDescent="0.25">
      <c r="C61" s="23">
        <v>515862424.84573281</v>
      </c>
      <c r="D61" s="90">
        <f t="shared" si="16"/>
        <v>1.8421112735618639E-2</v>
      </c>
      <c r="F61" t="s">
        <v>238</v>
      </c>
      <c r="M61" s="26"/>
    </row>
    <row r="62" spans="3:14" x14ac:dyDescent="0.25">
      <c r="C62" s="23">
        <v>531430188.91446805</v>
      </c>
      <c r="D62" s="90">
        <f t="shared" si="16"/>
        <v>4.9155158950417333E-2</v>
      </c>
      <c r="F62" t="s">
        <v>236</v>
      </c>
      <c r="M62" s="26"/>
    </row>
    <row r="63" spans="3:14" x14ac:dyDescent="0.25">
      <c r="C63" s="36">
        <v>547240766.73730719</v>
      </c>
      <c r="D63" s="60">
        <f t="shared" si="16"/>
        <v>8.0368570673793327E-2</v>
      </c>
      <c r="E63" s="27"/>
      <c r="F63" s="27" t="s">
        <v>234</v>
      </c>
      <c r="G63" s="27"/>
      <c r="H63" s="27"/>
      <c r="M63" s="26"/>
    </row>
    <row r="64" spans="3:14" x14ac:dyDescent="0.25">
      <c r="M64" s="26"/>
    </row>
    <row r="65" spans="7:13" x14ac:dyDescent="0.25">
      <c r="M65" s="26"/>
    </row>
    <row r="66" spans="7:13" x14ac:dyDescent="0.25">
      <c r="M66" s="26"/>
    </row>
    <row r="71" spans="7:13" x14ac:dyDescent="0.25">
      <c r="G71" s="67"/>
    </row>
  </sheetData>
  <mergeCells count="1">
    <mergeCell ref="E55:H5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DDFEE-CCC0-44F7-90AE-87C6DD15FFFC}">
  <dimension ref="A1"/>
  <sheetViews>
    <sheetView showGridLines="0"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4:P73"/>
  <sheetViews>
    <sheetView showGridLines="0" zoomScale="80" zoomScaleNormal="80" workbookViewId="0"/>
  </sheetViews>
  <sheetFormatPr defaultRowHeight="15" x14ac:dyDescent="0.25"/>
  <cols>
    <col min="3" max="14" width="15.42578125" customWidth="1"/>
    <col min="17" max="17" width="12.5703125" customWidth="1"/>
  </cols>
  <sheetData>
    <row r="4" spans="3:14" ht="21" x14ac:dyDescent="0.35">
      <c r="C4" s="51" t="s">
        <v>202</v>
      </c>
    </row>
    <row r="5" spans="3:14" ht="15" customHeight="1" x14ac:dyDescent="0.35">
      <c r="C5" s="51"/>
    </row>
    <row r="6" spans="3:14" x14ac:dyDescent="0.25">
      <c r="C6" t="s">
        <v>12</v>
      </c>
      <c r="E6" t="s">
        <v>13</v>
      </c>
      <c r="F6" s="19">
        <v>0.03</v>
      </c>
    </row>
    <row r="7" spans="3:14" x14ac:dyDescent="0.25">
      <c r="C7" t="s">
        <v>237</v>
      </c>
      <c r="E7" s="18" t="s">
        <v>27</v>
      </c>
      <c r="F7" s="19">
        <v>2.5000000000000001E-2</v>
      </c>
    </row>
    <row r="8" spans="3:14" x14ac:dyDescent="0.25">
      <c r="E8" s="18" t="s">
        <v>14</v>
      </c>
      <c r="F8" s="19">
        <v>0.09</v>
      </c>
    </row>
    <row r="9" spans="3:14" x14ac:dyDescent="0.25">
      <c r="C9" t="s">
        <v>15</v>
      </c>
      <c r="E9" s="18" t="s">
        <v>14</v>
      </c>
      <c r="F9" s="19">
        <v>-0.12</v>
      </c>
      <c r="H9" s="91"/>
    </row>
    <row r="13" spans="3:14" x14ac:dyDescent="0.25">
      <c r="C13" s="22" t="s">
        <v>98</v>
      </c>
    </row>
    <row r="14" spans="3:14" ht="45" x14ac:dyDescent="0.25">
      <c r="C14" s="64" t="s">
        <v>69</v>
      </c>
      <c r="D14" s="64" t="s">
        <v>112</v>
      </c>
      <c r="E14" s="64" t="s">
        <v>204</v>
      </c>
      <c r="G14" s="64" t="s">
        <v>21</v>
      </c>
      <c r="H14" s="64" t="s">
        <v>201</v>
      </c>
      <c r="J14" s="64" t="s">
        <v>165</v>
      </c>
      <c r="K14" s="64" t="s">
        <v>205</v>
      </c>
      <c r="L14" s="64" t="s">
        <v>93</v>
      </c>
      <c r="M14" s="64" t="s">
        <v>98</v>
      </c>
      <c r="N14" s="64" t="s">
        <v>201</v>
      </c>
    </row>
    <row r="15" spans="3:14" x14ac:dyDescent="0.25">
      <c r="C15">
        <v>2013</v>
      </c>
      <c r="D15" s="23">
        <f>SUM(DATA!B9:K9)</f>
        <v>1440</v>
      </c>
      <c r="E15" s="48">
        <f t="shared" ref="E15:E25" si="0">D15/J15*1000000</f>
        <v>14.714682302253758</v>
      </c>
      <c r="G15" s="23">
        <f>'Claim Numbers'!N90</f>
        <v>1441</v>
      </c>
      <c r="J15" s="28">
        <f>DATA!B69</f>
        <v>97861440.05157651</v>
      </c>
      <c r="K15" s="48">
        <f t="shared" ref="K15:K25" si="1">G15/J15*1000000</f>
        <v>14.724900831630324</v>
      </c>
      <c r="L15" s="48"/>
      <c r="M15" s="48"/>
    </row>
    <row r="16" spans="3:14" x14ac:dyDescent="0.25">
      <c r="C16">
        <v>2014</v>
      </c>
      <c r="D16" s="23">
        <f>SUM(DATA!B10:K10)</f>
        <v>1575</v>
      </c>
      <c r="E16" s="48">
        <f t="shared" si="0"/>
        <v>15.261689710983132</v>
      </c>
      <c r="G16" s="23">
        <f ca="1">'Claim Numbers'!N91</f>
        <v>1578</v>
      </c>
      <c r="H16" s="24">
        <f ca="1">G16/G15-1</f>
        <v>9.5072866065232464E-2</v>
      </c>
      <c r="J16" s="28">
        <f>DATA!B70</f>
        <v>103199582.07946958</v>
      </c>
      <c r="K16" s="48">
        <f t="shared" ca="1" si="1"/>
        <v>15.290759596146909</v>
      </c>
      <c r="L16" s="23"/>
      <c r="M16" s="48"/>
    </row>
    <row r="17" spans="3:15" x14ac:dyDescent="0.25">
      <c r="C17">
        <v>2015</v>
      </c>
      <c r="D17" s="23">
        <f>SUM(DATA!B11:K11)</f>
        <v>1811</v>
      </c>
      <c r="E17" s="48">
        <f t="shared" si="0"/>
        <v>16.4766307361628</v>
      </c>
      <c r="G17" s="23">
        <f ca="1">'Claim Numbers'!N92</f>
        <v>1816</v>
      </c>
      <c r="H17" s="24">
        <f t="shared" ref="H17:H24" ca="1" si="2">G17/G16-1</f>
        <v>0.1508238276299112</v>
      </c>
      <c r="J17" s="28">
        <f>DATA!B71</f>
        <v>109913247.98128958</v>
      </c>
      <c r="K17" s="48">
        <f t="shared" ca="1" si="1"/>
        <v>16.522121157852929</v>
      </c>
      <c r="L17" s="23"/>
      <c r="M17" s="48"/>
    </row>
    <row r="18" spans="3:15" x14ac:dyDescent="0.25">
      <c r="C18">
        <v>2016</v>
      </c>
      <c r="D18" s="23">
        <f>SUM(DATA!B12:K12)</f>
        <v>2449</v>
      </c>
      <c r="E18" s="48">
        <f t="shared" si="0"/>
        <v>18.973788937659251</v>
      </c>
      <c r="G18" s="23">
        <f ca="1">'Claim Numbers'!N93</f>
        <v>2462</v>
      </c>
      <c r="H18" s="24">
        <f t="shared" ca="1" si="2"/>
        <v>0.35572687224669597</v>
      </c>
      <c r="J18" s="28">
        <f>DATA!B72</f>
        <v>129072796.58514675</v>
      </c>
      <c r="K18" s="48">
        <f t="shared" ca="1" si="1"/>
        <v>19.074507294617018</v>
      </c>
      <c r="L18" s="23"/>
      <c r="M18" s="48"/>
    </row>
    <row r="19" spans="3:15" x14ac:dyDescent="0.25">
      <c r="C19">
        <v>2017</v>
      </c>
      <c r="D19" s="23">
        <f>SUM(DATA!B13:K13)</f>
        <v>2905</v>
      </c>
      <c r="E19" s="48">
        <f t="shared" si="0"/>
        <v>20.215634128558868</v>
      </c>
      <c r="G19" s="23">
        <f ca="1">'Claim Numbers'!N94</f>
        <v>2942</v>
      </c>
      <c r="H19" s="24">
        <f t="shared" ca="1" si="2"/>
        <v>0.19496344435418367</v>
      </c>
      <c r="J19" s="28">
        <f>DATA!B73</f>
        <v>143700661.65256086</v>
      </c>
      <c r="K19" s="48">
        <f t="shared" ca="1" si="1"/>
        <v>20.473113805927778</v>
      </c>
      <c r="L19" s="23">
        <v>1000</v>
      </c>
      <c r="M19" s="48">
        <f ca="1">G19/L19</f>
        <v>2.9420000000000002</v>
      </c>
    </row>
    <row r="20" spans="3:15" x14ac:dyDescent="0.25">
      <c r="C20">
        <v>2018</v>
      </c>
      <c r="D20" s="23">
        <f>SUM(DATA!B14:K14)</f>
        <v>2591</v>
      </c>
      <c r="E20" s="48">
        <f t="shared" si="0"/>
        <v>18.125887184247727</v>
      </c>
      <c r="G20" s="23">
        <f ca="1">'Claim Numbers'!N95</f>
        <v>2649</v>
      </c>
      <c r="H20" s="24">
        <f t="shared" ca="1" si="2"/>
        <v>-9.959211420802172E-2</v>
      </c>
      <c r="J20" s="28">
        <f>DATA!B74</f>
        <v>142944727.26563719</v>
      </c>
      <c r="K20" s="48">
        <f t="shared" ca="1" si="1"/>
        <v>18.531638421872724</v>
      </c>
      <c r="L20" s="23">
        <f>L19*(1+$F$9)</f>
        <v>880</v>
      </c>
      <c r="M20" s="48">
        <f t="shared" ref="M20:M24" ca="1" si="3">G20/L20</f>
        <v>3.0102272727272728</v>
      </c>
      <c r="N20" s="37">
        <f ca="1">M20/M19-1</f>
        <v>2.3190779309066212E-2</v>
      </c>
    </row>
    <row r="21" spans="3:15" x14ac:dyDescent="0.25">
      <c r="C21">
        <v>2019</v>
      </c>
      <c r="D21" s="23">
        <f>SUM(DATA!B15:K15)</f>
        <v>2076</v>
      </c>
      <c r="E21" s="48">
        <f t="shared" si="0"/>
        <v>14.785229015495432</v>
      </c>
      <c r="G21" s="23">
        <f ca="1">'Claim Numbers'!N96</f>
        <v>2154</v>
      </c>
      <c r="H21" s="24">
        <f t="shared" ca="1" si="2"/>
        <v>-0.1868629671574179</v>
      </c>
      <c r="J21" s="28">
        <f>DATA!B75</f>
        <v>140410405.40016526</v>
      </c>
      <c r="K21" s="48">
        <f t="shared" ca="1" si="1"/>
        <v>15.340743400470695</v>
      </c>
      <c r="L21" s="23">
        <f>L20*(1+$F$9)</f>
        <v>774.4</v>
      </c>
      <c r="M21" s="48">
        <f t="shared" ca="1" si="3"/>
        <v>2.78150826446281</v>
      </c>
      <c r="N21" s="37">
        <f t="shared" ref="N21:N24" ca="1" si="4">M21/M20-1</f>
        <v>-7.5980644497065764E-2</v>
      </c>
    </row>
    <row r="22" spans="3:15" x14ac:dyDescent="0.25">
      <c r="C22">
        <v>2020</v>
      </c>
      <c r="D22" s="23">
        <f>SUM(DATA!B16:K16)</f>
        <v>1664</v>
      </c>
      <c r="E22" s="48">
        <f t="shared" si="0"/>
        <v>12.061745634662621</v>
      </c>
      <c r="G22" s="23">
        <f ca="1">'Claim Numbers'!N97</f>
        <v>1793</v>
      </c>
      <c r="H22" s="24">
        <f t="shared" ca="1" si="2"/>
        <v>-0.16759517177344474</v>
      </c>
      <c r="J22" s="28">
        <f>DATA!B76</f>
        <v>137956814.07988369</v>
      </c>
      <c r="K22" s="48">
        <f t="shared" ca="1" si="1"/>
        <v>12.996820867157501</v>
      </c>
      <c r="L22" s="23">
        <f>L21*(1+$F$9)</f>
        <v>681.47199999999998</v>
      </c>
      <c r="M22" s="48">
        <f t="shared" ca="1" si="3"/>
        <v>2.6310692148760331</v>
      </c>
      <c r="N22" s="37">
        <f t="shared" ca="1" si="4"/>
        <v>-5.4085422469823619E-2</v>
      </c>
    </row>
    <row r="23" spans="3:15" x14ac:dyDescent="0.25">
      <c r="C23">
        <v>2021</v>
      </c>
      <c r="D23" s="23">
        <f>SUM(DATA!B17:K17)</f>
        <v>1585</v>
      </c>
      <c r="E23" s="48">
        <f t="shared" si="0"/>
        <v>11.668231026902264</v>
      </c>
      <c r="G23" s="23">
        <f ca="1">'Claim Numbers'!N98</f>
        <v>1803</v>
      </c>
      <c r="H23" s="24">
        <f t="shared" ca="1" si="2"/>
        <v>5.5772448410484898E-3</v>
      </c>
      <c r="J23" s="28">
        <f>DATA!B77</f>
        <v>135838928.48415715</v>
      </c>
      <c r="K23" s="48">
        <f t="shared" ca="1" si="1"/>
        <v>13.273072896848442</v>
      </c>
      <c r="L23" s="23">
        <f>L22*(1+$F$9)</f>
        <v>599.69535999999994</v>
      </c>
      <c r="M23" s="48">
        <f t="shared" ca="1" si="3"/>
        <v>3.0065265137285708</v>
      </c>
      <c r="N23" s="37">
        <f t="shared" ca="1" si="4"/>
        <v>0.14270141459210084</v>
      </c>
    </row>
    <row r="24" spans="3:15" x14ac:dyDescent="0.25">
      <c r="C24" s="27">
        <v>2022</v>
      </c>
      <c r="D24" s="36">
        <f>SUM(DATA!B18:K18)</f>
        <v>1043</v>
      </c>
      <c r="E24" s="80">
        <f t="shared" si="0"/>
        <v>7.7372854383796863</v>
      </c>
      <c r="G24" s="36">
        <f ca="1">'Claim Numbers'!N99</f>
        <v>1522</v>
      </c>
      <c r="H24" s="38">
        <f t="shared" ca="1" si="2"/>
        <v>-0.15585135884636714</v>
      </c>
      <c r="J24" s="29">
        <f>DATA!B78</f>
        <v>134801799.45622134</v>
      </c>
      <c r="K24" s="80">
        <f t="shared" ca="1" si="1"/>
        <v>11.290650467127403</v>
      </c>
      <c r="L24" s="36">
        <f>L23*(1+$F$9)</f>
        <v>527.73191679999991</v>
      </c>
      <c r="M24" s="80">
        <f t="shared" ca="1" si="3"/>
        <v>2.8840400808594797</v>
      </c>
      <c r="N24" s="38">
        <f t="shared" ca="1" si="4"/>
        <v>-4.074018050723538E-2</v>
      </c>
    </row>
    <row r="25" spans="3:15" x14ac:dyDescent="0.25">
      <c r="C25" t="s">
        <v>82</v>
      </c>
      <c r="D25" s="23">
        <f>SUM(D15:D24)</f>
        <v>19139</v>
      </c>
      <c r="E25" s="48">
        <f t="shared" si="0"/>
        <v>15.002738851888786</v>
      </c>
      <c r="G25" s="23">
        <f ca="1">SUM(G15:G24)</f>
        <v>20160</v>
      </c>
      <c r="J25" s="23">
        <f>SUM(J15:J24)</f>
        <v>1275700403.036108</v>
      </c>
      <c r="K25" s="48">
        <f t="shared" ca="1" si="1"/>
        <v>15.803083507710848</v>
      </c>
      <c r="L25" s="48"/>
      <c r="M25" s="48">
        <f ca="1">SUM(G19:G24)/SUM(L19:L24)</f>
        <v>2.88194880116178</v>
      </c>
    </row>
    <row r="27" spans="3:15" x14ac:dyDescent="0.25">
      <c r="G27" t="s">
        <v>40</v>
      </c>
      <c r="H27" s="26">
        <f ca="1">AVERAGE(H20:H24)</f>
        <v>-0.1208648734288406</v>
      </c>
      <c r="M27" s="48"/>
      <c r="N27" s="26">
        <f ca="1">AVERAGE(N20:N24)</f>
        <v>-9.8281071459154217E-4</v>
      </c>
    </row>
    <row r="28" spans="3:15" x14ac:dyDescent="0.25">
      <c r="I28" s="26"/>
      <c r="J28" s="48"/>
      <c r="K28" s="26"/>
    </row>
    <row r="29" spans="3:15" x14ac:dyDescent="0.25">
      <c r="C29" s="22" t="s">
        <v>143</v>
      </c>
    </row>
    <row r="30" spans="3:15" ht="45" x14ac:dyDescent="0.25">
      <c r="C30" s="64" t="s">
        <v>69</v>
      </c>
      <c r="D30" s="64" t="s">
        <v>203</v>
      </c>
      <c r="E30" s="64" t="s">
        <v>199</v>
      </c>
      <c r="F30" s="64" t="s">
        <v>200</v>
      </c>
    </row>
    <row r="31" spans="3:15" x14ac:dyDescent="0.25">
      <c r="C31">
        <v>2013</v>
      </c>
      <c r="D31" s="48">
        <f>DATA!B9/'CF and ACS'!J15*1000000</f>
        <v>10.402462905343281</v>
      </c>
      <c r="E31" s="24">
        <f>DATA!B39/Summary!D7</f>
        <v>3.0403895532621156E-2</v>
      </c>
      <c r="F31" s="24">
        <f>(DATA!B39+DATA!B54)/Summary!D7</f>
        <v>0.12710196164540932</v>
      </c>
      <c r="O31" s="17"/>
    </row>
    <row r="32" spans="3:15" x14ac:dyDescent="0.25">
      <c r="C32">
        <v>2014</v>
      </c>
      <c r="D32" s="48">
        <f>DATA!B10/'CF and ACS'!J16*1000000</f>
        <v>10.184149769043346</v>
      </c>
      <c r="E32" s="24">
        <f>DATA!B40/Summary!D8</f>
        <v>4.6411292599147488E-2</v>
      </c>
      <c r="F32" s="24">
        <f>(DATA!B40+DATA!B55)/Summary!D8</f>
        <v>0.13707346207184085</v>
      </c>
      <c r="G32" s="24"/>
      <c r="L32" s="17"/>
      <c r="M32" s="17"/>
      <c r="N32" s="17"/>
      <c r="O32" s="17"/>
    </row>
    <row r="33" spans="3:16" x14ac:dyDescent="0.25">
      <c r="C33">
        <v>2015</v>
      </c>
      <c r="D33" s="48">
        <f>DATA!B11/'CF and ACS'!J17*1000000</f>
        <v>11.190643735770429</v>
      </c>
      <c r="E33" s="24">
        <f>DATA!B41/Summary!D9</f>
        <v>4.5427280984817804E-2</v>
      </c>
      <c r="F33" s="24">
        <f>(DATA!B41+DATA!B56)/Summary!D9</f>
        <v>0.23680274651178246</v>
      </c>
      <c r="G33" s="24"/>
      <c r="L33" s="17"/>
      <c r="M33" s="17"/>
      <c r="N33" s="17"/>
      <c r="O33" s="17"/>
    </row>
    <row r="34" spans="3:16" x14ac:dyDescent="0.25">
      <c r="C34">
        <v>2016</v>
      </c>
      <c r="D34" s="48">
        <f>DATA!B12/'CF and ACS'!J18*1000000</f>
        <v>12.783483767716522</v>
      </c>
      <c r="E34" s="24">
        <f>DATA!B42/Summary!D10</f>
        <v>4.7607018384748616E-2</v>
      </c>
      <c r="F34" s="24">
        <f>(DATA!B42+DATA!B57)/Summary!D10</f>
        <v>0.20206437522096202</v>
      </c>
      <c r="G34" s="24"/>
      <c r="H34" s="26"/>
      <c r="J34" s="26"/>
      <c r="L34" s="17"/>
      <c r="M34" s="17"/>
      <c r="N34" s="17"/>
      <c r="O34" s="17"/>
    </row>
    <row r="35" spans="3:16" x14ac:dyDescent="0.25">
      <c r="C35">
        <v>2017</v>
      </c>
      <c r="D35" s="48">
        <f>DATA!B13/'CF and ACS'!J19*1000000</f>
        <v>14.32143718987062</v>
      </c>
      <c r="E35" s="24">
        <f>DATA!B43/Summary!D11</f>
        <v>6.1652165676316616E-2</v>
      </c>
      <c r="F35" s="24">
        <f>(DATA!B43+DATA!B58)/Summary!D11</f>
        <v>0.23211223675952777</v>
      </c>
      <c r="G35" s="24"/>
      <c r="L35" s="17"/>
      <c r="M35" s="17"/>
      <c r="N35" s="17"/>
      <c r="O35" s="17"/>
    </row>
    <row r="36" spans="3:16" x14ac:dyDescent="0.25">
      <c r="C36">
        <v>2018</v>
      </c>
      <c r="D36" s="48">
        <f>DATA!B14/'CF and ACS'!J20*1000000</f>
        <v>12.298459926633541</v>
      </c>
      <c r="E36" s="24">
        <f>DATA!B44/Summary!D12</f>
        <v>6.9876372434767992E-2</v>
      </c>
      <c r="F36" s="24">
        <f>(DATA!B44+DATA!B59)/Summary!D12</f>
        <v>0.21217027434415042</v>
      </c>
      <c r="G36" s="24"/>
      <c r="L36" s="17"/>
      <c r="M36" s="17"/>
      <c r="N36" s="17"/>
      <c r="O36" s="17"/>
    </row>
    <row r="37" spans="3:16" x14ac:dyDescent="0.25">
      <c r="C37">
        <v>2019</v>
      </c>
      <c r="D37" s="48">
        <f>DATA!B15/'CF and ACS'!J21*1000000</f>
        <v>10.533407376646313</v>
      </c>
      <c r="E37" s="24">
        <f>DATA!B45/Summary!D13</f>
        <v>4.6569860555308276E-2</v>
      </c>
      <c r="F37" s="24">
        <f>(DATA!B45+DATA!B60)/Summary!D13</f>
        <v>0.13065590792730813</v>
      </c>
      <c r="G37" s="24"/>
      <c r="L37" s="17"/>
      <c r="M37" s="17"/>
      <c r="N37" s="17"/>
      <c r="O37" s="17"/>
    </row>
    <row r="38" spans="3:16" x14ac:dyDescent="0.25">
      <c r="C38">
        <v>2020</v>
      </c>
      <c r="D38" s="48">
        <f>DATA!B16/'CF and ACS'!J22*1000000</f>
        <v>9.1477902589809066</v>
      </c>
      <c r="E38" s="24">
        <f>DATA!B46/Summary!D14</f>
        <v>3.9841562279173168E-2</v>
      </c>
      <c r="F38" s="24">
        <f>(DATA!B46+DATA!B61)/Summary!D14</f>
        <v>0.16204774044038903</v>
      </c>
      <c r="G38" s="24"/>
      <c r="L38" s="17"/>
      <c r="M38" s="17"/>
      <c r="N38" s="17"/>
      <c r="O38" s="17"/>
    </row>
    <row r="39" spans="3:16" x14ac:dyDescent="0.25">
      <c r="C39">
        <v>2021</v>
      </c>
      <c r="D39" s="48">
        <f>DATA!B17/'CF and ACS'!J23*1000000</f>
        <v>9.3713931212912183</v>
      </c>
      <c r="E39" s="24">
        <f>DATA!B47/Summary!D15</f>
        <v>3.7427415371529209E-2</v>
      </c>
      <c r="F39" s="24">
        <f>(DATA!B47+DATA!B62)/Summary!D15</f>
        <v>0.19650044576958753</v>
      </c>
      <c r="G39" s="24"/>
      <c r="L39" s="17"/>
      <c r="M39" s="17"/>
      <c r="N39" s="17"/>
      <c r="O39" s="17"/>
    </row>
    <row r="40" spans="3:16" x14ac:dyDescent="0.25">
      <c r="C40" s="27">
        <v>2022</v>
      </c>
      <c r="D40" s="80">
        <f>DATA!B18/'CF and ACS'!J24*1000000</f>
        <v>7.7372854383796863</v>
      </c>
      <c r="E40" s="38">
        <f>DATA!B48/Summary!D16</f>
        <v>2.975487728042257E-2</v>
      </c>
      <c r="F40" s="38">
        <f>(DATA!B48+DATA!B63)/Summary!D16</f>
        <v>0.22616166195838547</v>
      </c>
      <c r="G40" s="24"/>
      <c r="L40" s="17"/>
      <c r="M40" s="17"/>
      <c r="N40" s="17"/>
    </row>
    <row r="41" spans="3:16" x14ac:dyDescent="0.25">
      <c r="C41" t="s">
        <v>82</v>
      </c>
      <c r="D41" s="48">
        <f>SUM(DATA!B9:B18)/'CF and ACS'!J25*1000000</f>
        <v>10.83483235335215</v>
      </c>
    </row>
    <row r="45" spans="3:16" x14ac:dyDescent="0.25">
      <c r="C45" s="22" t="s">
        <v>103</v>
      </c>
      <c r="J45" s="22" t="s">
        <v>114</v>
      </c>
    </row>
    <row r="46" spans="3:16" x14ac:dyDescent="0.25">
      <c r="C46" s="71" t="s">
        <v>69</v>
      </c>
      <c r="D46" s="71" t="s">
        <v>87</v>
      </c>
      <c r="E46" s="71" t="s">
        <v>88</v>
      </c>
      <c r="F46" s="71" t="s">
        <v>89</v>
      </c>
      <c r="G46" s="71" t="s">
        <v>90</v>
      </c>
      <c r="H46" s="71" t="s">
        <v>91</v>
      </c>
      <c r="J46" s="71" t="s">
        <v>87</v>
      </c>
      <c r="K46" s="71" t="s">
        <v>88</v>
      </c>
      <c r="L46" s="71" t="s">
        <v>89</v>
      </c>
      <c r="M46" s="71" t="s">
        <v>90</v>
      </c>
      <c r="N46" s="71" t="s">
        <v>91</v>
      </c>
      <c r="P46" s="17"/>
    </row>
    <row r="47" spans="3:16" x14ac:dyDescent="0.25">
      <c r="C47">
        <v>2013</v>
      </c>
      <c r="D47" s="23">
        <f>Summary!D23+Summary!$F7</f>
        <v>44154070.980321713</v>
      </c>
      <c r="E47" s="23">
        <f>Summary!E23+Summary!$F7</f>
        <v>42394245.29569751</v>
      </c>
      <c r="F47" s="23">
        <f>Summary!F23+Summary!$F7</f>
        <v>41246420.730879761</v>
      </c>
      <c r="G47" s="23">
        <f ca="1">Summary!G23+Summary!$F7</f>
        <v>47720975.071181737</v>
      </c>
      <c r="H47" s="23">
        <f ca="1">Summary!H23+Summary!$F7</f>
        <v>41964129.459664367</v>
      </c>
      <c r="J47" s="20">
        <f t="shared" ref="J47:J56" si="5">D47/$G15</f>
        <v>30641.270631729156</v>
      </c>
      <c r="K47" s="20">
        <f t="shared" ref="K47:K56" si="6">E47/$G15</f>
        <v>29420.017554266142</v>
      </c>
      <c r="L47" s="20">
        <f t="shared" ref="L47:L56" si="7">F47/$G15</f>
        <v>28623.470319833283</v>
      </c>
      <c r="M47" s="20">
        <f t="shared" ref="M47:M56" ca="1" si="8">G47/$G15</f>
        <v>33116.568404706268</v>
      </c>
      <c r="N47" s="20">
        <f t="shared" ref="N47:N56" ca="1" si="9">H47/$G15</f>
        <v>29121.533282209832</v>
      </c>
      <c r="P47" s="17"/>
    </row>
    <row r="48" spans="3:16" x14ac:dyDescent="0.25">
      <c r="C48">
        <v>2014</v>
      </c>
      <c r="D48" s="23">
        <f ca="1">Summary!D24+Summary!$F8</f>
        <v>52635478.553094357</v>
      </c>
      <c r="E48" s="23">
        <f ca="1">Summary!E24+Summary!$F8</f>
        <v>49485014.334655926</v>
      </c>
      <c r="F48" s="23">
        <f>Summary!F24+Summary!$F8</f>
        <v>48333843.566618517</v>
      </c>
      <c r="G48" s="23">
        <f ca="1">Summary!G24+Summary!$F8</f>
        <v>56284555.0664552</v>
      </c>
      <c r="H48" s="23">
        <f ca="1">Summary!H24+Summary!$F8</f>
        <v>49246058.715178914</v>
      </c>
      <c r="J48" s="20">
        <f t="shared" ca="1" si="5"/>
        <v>33355.81657357057</v>
      </c>
      <c r="K48" s="20">
        <f t="shared" ca="1" si="6"/>
        <v>31359.324673419473</v>
      </c>
      <c r="L48" s="20">
        <f t="shared" ca="1" si="7"/>
        <v>30629.812146146083</v>
      </c>
      <c r="M48" s="20">
        <f t="shared" ca="1" si="8"/>
        <v>35668.285846929786</v>
      </c>
      <c r="N48" s="20">
        <f t="shared" ca="1" si="9"/>
        <v>31207.895256767373</v>
      </c>
      <c r="P48" s="17"/>
    </row>
    <row r="49" spans="3:16" x14ac:dyDescent="0.25">
      <c r="C49">
        <v>2015</v>
      </c>
      <c r="D49" s="23">
        <f ca="1">Summary!D25+Summary!$F9</f>
        <v>72016287.978237629</v>
      </c>
      <c r="E49" s="23">
        <f ca="1">Summary!E25+Summary!$F9</f>
        <v>64596708.8276316</v>
      </c>
      <c r="F49" s="23">
        <f>Summary!F25+Summary!$F9</f>
        <v>70334348.266199425</v>
      </c>
      <c r="G49" s="23">
        <f ca="1">Summary!G25+Summary!$F9</f>
        <v>75822611.950494528</v>
      </c>
      <c r="H49" s="23">
        <f ca="1">Summary!H25+Summary!$F9</f>
        <v>71569417.498232365</v>
      </c>
      <c r="J49" s="20">
        <f t="shared" ca="1" si="5"/>
        <v>39656.54624352292</v>
      </c>
      <c r="K49" s="20">
        <f t="shared" ca="1" si="6"/>
        <v>35570.874905083481</v>
      </c>
      <c r="L49" s="20">
        <f t="shared" ca="1" si="7"/>
        <v>38730.367987995276</v>
      </c>
      <c r="M49" s="20">
        <f t="shared" ca="1" si="8"/>
        <v>41752.539620316369</v>
      </c>
      <c r="N49" s="20">
        <f t="shared" ca="1" si="9"/>
        <v>39410.47219065659</v>
      </c>
      <c r="P49" s="17"/>
    </row>
    <row r="50" spans="3:16" x14ac:dyDescent="0.25">
      <c r="C50">
        <v>2016</v>
      </c>
      <c r="D50" s="23">
        <f ca="1">Summary!D26+Summary!$F10</f>
        <v>83811036.068190187</v>
      </c>
      <c r="E50" s="23">
        <f ca="1">Summary!E26+Summary!$F10</f>
        <v>89233588.49130097</v>
      </c>
      <c r="F50" s="23">
        <f>Summary!F26+Summary!$F10</f>
        <v>85650619.451110572</v>
      </c>
      <c r="G50" s="23">
        <f ca="1">Summary!G26+Summary!$F10</f>
        <v>86198460.253599554</v>
      </c>
      <c r="H50" s="23">
        <f ca="1">Summary!H26+Summary!$F10</f>
        <v>85400791.334356233</v>
      </c>
      <c r="J50" s="20">
        <f t="shared" ca="1" si="5"/>
        <v>34041.850555723067</v>
      </c>
      <c r="K50" s="20">
        <f t="shared" ca="1" si="6"/>
        <v>36244.349509058069</v>
      </c>
      <c r="L50" s="20">
        <f t="shared" ca="1" si="7"/>
        <v>34789.041206787399</v>
      </c>
      <c r="M50" s="20">
        <f t="shared" ca="1" si="8"/>
        <v>35011.559810560342</v>
      </c>
      <c r="N50" s="20">
        <f t="shared" ca="1" si="9"/>
        <v>34687.567560664596</v>
      </c>
      <c r="P50" s="17"/>
    </row>
    <row r="51" spans="3:16" x14ac:dyDescent="0.25">
      <c r="C51">
        <v>2017</v>
      </c>
      <c r="D51" s="23">
        <f ca="1">Summary!D27+Summary!$F11</f>
        <v>105535673.62462881</v>
      </c>
      <c r="E51" s="23">
        <f ca="1">Summary!E27+Summary!$F11</f>
        <v>112913374.36409757</v>
      </c>
      <c r="F51" s="23">
        <f>Summary!F27+Summary!$F11</f>
        <v>130731866.69592486</v>
      </c>
      <c r="G51" s="23">
        <f ca="1">Summary!G27+Summary!$F11</f>
        <v>105292784.12702949</v>
      </c>
      <c r="H51" s="23">
        <f ca="1">Summary!H27+Summary!$F11</f>
        <v>123828195.58728775</v>
      </c>
      <c r="J51" s="20">
        <f t="shared" ca="1" si="5"/>
        <v>35872.084848616185</v>
      </c>
      <c r="K51" s="20">
        <f t="shared" ca="1" si="6"/>
        <v>38379.800939530105</v>
      </c>
      <c r="L51" s="20">
        <f t="shared" ca="1" si="7"/>
        <v>44436.39248671817</v>
      </c>
      <c r="M51" s="20">
        <f t="shared" ca="1" si="8"/>
        <v>35789.525536039939</v>
      </c>
      <c r="N51" s="20">
        <f t="shared" ca="1" si="9"/>
        <v>42089.801355298354</v>
      </c>
      <c r="P51" s="17"/>
    </row>
    <row r="52" spans="3:16" x14ac:dyDescent="0.25">
      <c r="C52">
        <v>2018</v>
      </c>
      <c r="D52" s="23">
        <f ca="1">Summary!D28+Summary!$F12</f>
        <v>100859441.49896565</v>
      </c>
      <c r="E52" s="23">
        <f ca="1">Summary!E28+Summary!$F12</f>
        <v>82365939.860243529</v>
      </c>
      <c r="F52" s="23">
        <f>Summary!F28+Summary!$F12</f>
        <v>131786043.01035728</v>
      </c>
      <c r="G52" s="23">
        <f ca="1">Summary!G28+Summary!$F12</f>
        <v>102012518.92492932</v>
      </c>
      <c r="H52" s="23">
        <f ca="1">Summary!H28+Summary!$F12</f>
        <v>122714820.0779075</v>
      </c>
      <c r="J52" s="20">
        <f t="shared" ca="1" si="5"/>
        <v>38074.534352195413</v>
      </c>
      <c r="K52" s="20">
        <f t="shared" ca="1" si="6"/>
        <v>31093.220030292006</v>
      </c>
      <c r="L52" s="20">
        <f t="shared" ca="1" si="7"/>
        <v>49749.355609798899</v>
      </c>
      <c r="M52" s="20">
        <f t="shared" ca="1" si="8"/>
        <v>38509.822168716237</v>
      </c>
      <c r="N52" s="20">
        <f t="shared" ca="1" si="9"/>
        <v>46324.960391811059</v>
      </c>
      <c r="P52" s="17"/>
    </row>
    <row r="53" spans="3:16" x14ac:dyDescent="0.25">
      <c r="C53">
        <v>2019</v>
      </c>
      <c r="D53" s="23">
        <f ca="1">Summary!D29+Summary!$F13</f>
        <v>81784825.125895381</v>
      </c>
      <c r="E53" s="23">
        <f ca="1">Summary!E29+Summary!$F13</f>
        <v>82753968.301841244</v>
      </c>
      <c r="F53" s="23">
        <f>Summary!F29+Summary!$F13</f>
        <v>122442533.9501604</v>
      </c>
      <c r="G53" s="23">
        <f ca="1">Summary!G29+Summary!$F13</f>
        <v>89329358.759532988</v>
      </c>
      <c r="H53" s="23">
        <f ca="1">Summary!H29+Summary!$F13</f>
        <v>112908700.21966669</v>
      </c>
      <c r="J53" s="20">
        <f t="shared" ca="1" si="5"/>
        <v>37968.813893173341</v>
      </c>
      <c r="K53" s="20">
        <f t="shared" ca="1" si="6"/>
        <v>38418.741087205781</v>
      </c>
      <c r="L53" s="20">
        <f t="shared" ca="1" si="7"/>
        <v>56844.259029786626</v>
      </c>
      <c r="M53" s="20">
        <f t="shared" ca="1" si="8"/>
        <v>41471.382896719122</v>
      </c>
      <c r="N53" s="20">
        <f t="shared" ca="1" si="9"/>
        <v>52418.152376818332</v>
      </c>
      <c r="P53" s="17"/>
    </row>
    <row r="54" spans="3:16" x14ac:dyDescent="0.25">
      <c r="C54">
        <v>2020</v>
      </c>
      <c r="D54" s="23">
        <f ca="1">Summary!D30+Summary!$F14</f>
        <v>73666482.793269619</v>
      </c>
      <c r="E54" s="23">
        <f ca="1">Summary!E30+Summary!$F14</f>
        <v>63919704.511158116</v>
      </c>
      <c r="F54" s="23">
        <f>Summary!F30+Summary!$F14</f>
        <v>115484997.52376914</v>
      </c>
      <c r="G54" s="23">
        <f ca="1">Summary!G30+Summary!$F14</f>
        <v>90138340.86102125</v>
      </c>
      <c r="H54" s="23">
        <f ca="1">Summary!H30+Summary!$F14</f>
        <v>115615522.15797281</v>
      </c>
      <c r="J54" s="20">
        <f t="shared" ca="1" si="5"/>
        <v>41085.601111695272</v>
      </c>
      <c r="K54" s="20">
        <f t="shared" ca="1" si="6"/>
        <v>35649.584222620251</v>
      </c>
      <c r="L54" s="20">
        <f t="shared" ca="1" si="7"/>
        <v>64408.810665794277</v>
      </c>
      <c r="M54" s="20">
        <f t="shared" ca="1" si="8"/>
        <v>50272.359654780397</v>
      </c>
      <c r="N54" s="20">
        <f t="shared" ca="1" si="9"/>
        <v>64481.607450068499</v>
      </c>
      <c r="P54" s="17"/>
    </row>
    <row r="55" spans="3:16" x14ac:dyDescent="0.25">
      <c r="C55">
        <v>2021</v>
      </c>
      <c r="D55" s="23">
        <f ca="1">Summary!D31+Summary!$F15</f>
        <v>70169702.852457598</v>
      </c>
      <c r="E55" s="23">
        <f ca="1">Summary!E31+Summary!$F15</f>
        <v>79163259.27165994</v>
      </c>
      <c r="F55" s="23">
        <f>Summary!F31+Summary!$F15</f>
        <v>188073416.42865717</v>
      </c>
      <c r="G55" s="23">
        <f ca="1">Summary!G31+Summary!$F15</f>
        <v>85279478.849907607</v>
      </c>
      <c r="H55" s="23">
        <f ca="1">Summary!H31+Summary!$F15</f>
        <v>137011027.7945745</v>
      </c>
      <c r="J55" s="20">
        <f t="shared" ca="1" si="5"/>
        <v>38918.304410680867</v>
      </c>
      <c r="K55" s="20">
        <f t="shared" ca="1" si="6"/>
        <v>43906.411132368245</v>
      </c>
      <c r="L55" s="20">
        <f t="shared" ca="1" si="7"/>
        <v>104311.37905083592</v>
      </c>
      <c r="M55" s="20">
        <f t="shared" ca="1" si="8"/>
        <v>47298.657154690853</v>
      </c>
      <c r="N55" s="20">
        <f t="shared" ca="1" si="9"/>
        <v>75990.586685842762</v>
      </c>
    </row>
    <row r="56" spans="3:16" x14ac:dyDescent="0.25">
      <c r="C56" s="27">
        <v>2022</v>
      </c>
      <c r="D56" s="36">
        <f ca="1">Summary!D32+Summary!$F16</f>
        <v>60989815.434064813</v>
      </c>
      <c r="E56" s="36">
        <f ca="1">Summary!E32+Summary!$F16</f>
        <v>63522597.879984193</v>
      </c>
      <c r="F56" s="36">
        <f>Summary!F32+Summary!$F16</f>
        <v>163202805.0033856</v>
      </c>
      <c r="G56" s="36">
        <f ca="1">Summary!G32+Summary!$F16</f>
        <v>86029250.621672556</v>
      </c>
      <c r="H56" s="36">
        <f ca="1">Summary!H32+Summary!$F16</f>
        <v>125718926.88508964</v>
      </c>
      <c r="J56" s="29">
        <f t="shared" ca="1" si="5"/>
        <v>40072.152059175307</v>
      </c>
      <c r="K56" s="29">
        <f t="shared" ca="1" si="6"/>
        <v>41736.266675416686</v>
      </c>
      <c r="L56" s="29">
        <f t="shared" ca="1" si="7"/>
        <v>107229.17542929409</v>
      </c>
      <c r="M56" s="29">
        <f t="shared" ca="1" si="8"/>
        <v>56523.817754055555</v>
      </c>
      <c r="N56" s="29">
        <f t="shared" ca="1" si="9"/>
        <v>82601.13461569621</v>
      </c>
    </row>
    <row r="57" spans="3:16" x14ac:dyDescent="0.25">
      <c r="C57" t="s">
        <v>82</v>
      </c>
      <c r="D57" s="23">
        <f ca="1">SUM(D47:D56)</f>
        <v>745622814.9091258</v>
      </c>
      <c r="E57" s="23">
        <f t="shared" ref="E57:H57" ca="1" si="10">SUM(E47:E56)</f>
        <v>730348401.13827062</v>
      </c>
      <c r="F57" s="23">
        <f t="shared" si="10"/>
        <v>1097286894.6270628</v>
      </c>
      <c r="G57" s="23">
        <f t="shared" ca="1" si="10"/>
        <v>824108334.48582423</v>
      </c>
      <c r="H57" s="23">
        <f t="shared" ca="1" si="10"/>
        <v>985977589.72993076</v>
      </c>
      <c r="J57" s="20">
        <f ca="1">D57/$G$25</f>
        <v>36985.25867604791</v>
      </c>
      <c r="K57" s="20">
        <f ca="1">E57/$G$25</f>
        <v>36227.59926281104</v>
      </c>
      <c r="L57" s="20">
        <f ca="1">F57/$G$25</f>
        <v>54428.91342396145</v>
      </c>
      <c r="M57" s="20">
        <f ca="1">G57/$G$25</f>
        <v>40878.38960743176</v>
      </c>
      <c r="N57" s="20">
        <f ca="1">H57/$G$25</f>
        <v>48907.618538191011</v>
      </c>
    </row>
    <row r="62" spans="3:16" x14ac:dyDescent="0.25">
      <c r="C62" s="71" t="s">
        <v>69</v>
      </c>
      <c r="D62" s="71" t="s">
        <v>111</v>
      </c>
      <c r="E62" s="71" t="s">
        <v>113</v>
      </c>
      <c r="F62" s="71" t="s">
        <v>201</v>
      </c>
      <c r="J62" s="71" t="s">
        <v>21</v>
      </c>
      <c r="K62" s="71" t="s">
        <v>226</v>
      </c>
      <c r="L62" s="71" t="s">
        <v>201</v>
      </c>
    </row>
    <row r="63" spans="3:16" x14ac:dyDescent="0.25">
      <c r="C63">
        <v>2013</v>
      </c>
      <c r="D63" s="23">
        <f ca="1">Summary!I7</f>
        <v>48435750.319741286</v>
      </c>
      <c r="E63" s="23">
        <f t="shared" ref="E63:E72" ca="1" si="11">D63/D15</f>
        <v>33635.937722042559</v>
      </c>
      <c r="J63" s="23">
        <f ca="1">Summary!M41</f>
        <v>41246420.730879761</v>
      </c>
      <c r="K63" s="23">
        <f t="shared" ref="K63:K73" ca="1" si="12">J63/G15</f>
        <v>28623.470319833283</v>
      </c>
    </row>
    <row r="64" spans="3:16" x14ac:dyDescent="0.25">
      <c r="C64">
        <v>2014</v>
      </c>
      <c r="D64" s="23">
        <f ca="1">Summary!I8</f>
        <v>55822357.937142693</v>
      </c>
      <c r="E64" s="23">
        <f t="shared" ca="1" si="11"/>
        <v>35442.766944217583</v>
      </c>
      <c r="F64" s="17">
        <f t="shared" ref="F64:F72" ca="1" si="13">E64/E63</f>
        <v>1.053717224627603</v>
      </c>
      <c r="J64" s="23">
        <f ca="1">Summary!M42</f>
        <v>48333843.566618517</v>
      </c>
      <c r="K64" s="23">
        <f t="shared" ca="1" si="12"/>
        <v>30629.812146146083</v>
      </c>
      <c r="L64" s="17">
        <f ca="1">K64/K63</f>
        <v>1.0700942898919772</v>
      </c>
    </row>
    <row r="65" spans="3:12" x14ac:dyDescent="0.25">
      <c r="C65">
        <v>2015</v>
      </c>
      <c r="D65" s="23">
        <f ca="1">Summary!I9</f>
        <v>78096931.567090258</v>
      </c>
      <c r="E65" s="23">
        <f t="shared" ca="1" si="11"/>
        <v>43123.650782490477</v>
      </c>
      <c r="F65" s="17">
        <f t="shared" ca="1" si="13"/>
        <v>1.2167123083353404</v>
      </c>
      <c r="J65" s="23">
        <f ca="1">Summary!M43</f>
        <v>70334348.266199425</v>
      </c>
      <c r="K65" s="23">
        <f t="shared" ca="1" si="12"/>
        <v>38730.367987995276</v>
      </c>
      <c r="L65" s="17">
        <f t="shared" ref="L65:L72" ca="1" si="14">K65/K64</f>
        <v>1.2644663899079258</v>
      </c>
    </row>
    <row r="66" spans="3:12" x14ac:dyDescent="0.25">
      <c r="C66">
        <v>2016</v>
      </c>
      <c r="D66" s="23">
        <f ca="1">Summary!I10</f>
        <v>88014687.498747885</v>
      </c>
      <c r="E66" s="23">
        <f t="shared" ca="1" si="11"/>
        <v>35939.031236728413</v>
      </c>
      <c r="F66" s="17">
        <f t="shared" ca="1" si="13"/>
        <v>0.83339491403452237</v>
      </c>
      <c r="J66" s="23">
        <f ca="1">Summary!M44</f>
        <v>85650619.451110572</v>
      </c>
      <c r="K66" s="23">
        <f t="shared" ca="1" si="12"/>
        <v>34789.041206787399</v>
      </c>
      <c r="L66" s="17">
        <f t="shared" ca="1" si="14"/>
        <v>0.89823678457097245</v>
      </c>
    </row>
    <row r="67" spans="3:12" x14ac:dyDescent="0.25">
      <c r="C67">
        <v>2017</v>
      </c>
      <c r="D67" s="23">
        <f ca="1">Summary!I11</f>
        <v>118343318.97000793</v>
      </c>
      <c r="E67" s="23">
        <f t="shared" ca="1" si="11"/>
        <v>40737.803432016495</v>
      </c>
      <c r="F67" s="17">
        <f t="shared" ca="1" si="13"/>
        <v>1.1335253630983773</v>
      </c>
      <c r="J67" s="23">
        <f ca="1">Summary!M45</f>
        <v>118370784.97569266</v>
      </c>
      <c r="K67" s="23">
        <f t="shared" ca="1" si="12"/>
        <v>40234.801147414226</v>
      </c>
      <c r="L67" s="17">
        <f t="shared" ca="1" si="14"/>
        <v>1.1565366492355171</v>
      </c>
    </row>
    <row r="68" spans="3:12" x14ac:dyDescent="0.25">
      <c r="C68">
        <v>2018</v>
      </c>
      <c r="D68" s="23">
        <f ca="1">Summary!I12</f>
        <v>107961761.10607404</v>
      </c>
      <c r="E68" s="23">
        <f t="shared" ca="1" si="11"/>
        <v>41667.989620252425</v>
      </c>
      <c r="F68" s="17">
        <f t="shared" ca="1" si="13"/>
        <v>1.0228334890414068</v>
      </c>
      <c r="J68" s="23">
        <f ca="1">Summary!M46</f>
        <v>102540379.96907552</v>
      </c>
      <c r="K68" s="23">
        <f t="shared" ca="1" si="12"/>
        <v>38709.090211051538</v>
      </c>
      <c r="L68" s="17">
        <f t="shared" ca="1" si="14"/>
        <v>0.96207981914033291</v>
      </c>
    </row>
    <row r="69" spans="3:12" x14ac:dyDescent="0.25">
      <c r="C69">
        <v>2019</v>
      </c>
      <c r="D69" s="23">
        <f ca="1">Summary!I13</f>
        <v>81093253.175298363</v>
      </c>
      <c r="E69" s="23">
        <f t="shared" ca="1" si="11"/>
        <v>39062.260681742948</v>
      </c>
      <c r="F69" s="17">
        <f t="shared" ca="1" si="13"/>
        <v>0.93746449103359231</v>
      </c>
      <c r="J69" s="23">
        <f ca="1">Summary!M47</f>
        <v>97831334.260753959</v>
      </c>
      <c r="K69" s="23">
        <f t="shared" ca="1" si="12"/>
        <v>45418.446732012053</v>
      </c>
      <c r="L69" s="17">
        <f t="shared" ca="1" si="14"/>
        <v>1.1733276727605697</v>
      </c>
    </row>
    <row r="70" spans="3:12" x14ac:dyDescent="0.25">
      <c r="C70">
        <v>2020</v>
      </c>
      <c r="D70" s="23">
        <f ca="1">Summary!I14</f>
        <v>59038184.120415866</v>
      </c>
      <c r="E70" s="23">
        <f t="shared" ca="1" si="11"/>
        <v>35479.677956980689</v>
      </c>
      <c r="F70" s="17">
        <f t="shared" ca="1" si="13"/>
        <v>0.9082853203517558</v>
      </c>
      <c r="J70" s="23">
        <f ca="1">Summary!M48</f>
        <v>115615522.15797281</v>
      </c>
      <c r="K70" s="23">
        <f t="shared" ca="1" si="12"/>
        <v>64481.607450068499</v>
      </c>
      <c r="L70" s="17">
        <f t="shared" ca="1" si="14"/>
        <v>1.4197228679029275</v>
      </c>
    </row>
    <row r="71" spans="3:12" x14ac:dyDescent="0.25">
      <c r="C71">
        <v>2021</v>
      </c>
      <c r="D71" s="23">
        <f ca="1">Summary!I15</f>
        <v>61081412.410811104</v>
      </c>
      <c r="E71" s="23">
        <f t="shared" ca="1" si="11"/>
        <v>38537.168713445491</v>
      </c>
      <c r="F71" s="17">
        <f t="shared" ca="1" si="13"/>
        <v>1.0861758317020811</v>
      </c>
      <c r="J71" s="23">
        <f ca="1">Summary!M49</f>
        <v>137011027.7945745</v>
      </c>
      <c r="K71" s="23">
        <f t="shared" ca="1" si="12"/>
        <v>75990.586685842762</v>
      </c>
      <c r="L71" s="17">
        <f t="shared" ca="1" si="14"/>
        <v>1.1784846825458914</v>
      </c>
    </row>
    <row r="72" spans="3:12" x14ac:dyDescent="0.25">
      <c r="C72" s="27">
        <v>2022</v>
      </c>
      <c r="D72" s="36">
        <f ca="1">Summary!I16</f>
        <v>30940924.699607491</v>
      </c>
      <c r="E72" s="36">
        <f t="shared" ca="1" si="11"/>
        <v>29665.316107006223</v>
      </c>
      <c r="F72" s="60">
        <f t="shared" ca="1" si="13"/>
        <v>0.76978452484642679</v>
      </c>
      <c r="J72" s="36">
        <f ca="1">Summary!M50</f>
        <v>125718926.88508964</v>
      </c>
      <c r="K72" s="36">
        <f t="shared" ca="1" si="12"/>
        <v>82601.13461569621</v>
      </c>
      <c r="L72" s="60">
        <f t="shared" ca="1" si="14"/>
        <v>1.0869916685494547</v>
      </c>
    </row>
    <row r="73" spans="3:12" x14ac:dyDescent="0.25">
      <c r="C73" t="s">
        <v>82</v>
      </c>
      <c r="D73" s="23">
        <f ca="1">SUM(D63:D72)</f>
        <v>728828581.80493689</v>
      </c>
      <c r="E73" s="23">
        <f ca="1">AVERAGE(E63:E72)</f>
        <v>37329.160319692332</v>
      </c>
      <c r="J73" s="23">
        <f ca="1">SUM(J63:J72)</f>
        <v>942653208.05796731</v>
      </c>
      <c r="K73" s="23">
        <f t="shared" ca="1" si="12"/>
        <v>46758.591669542031</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2E20D-C7C3-4753-96E1-E9CEF2031AA6}">
  <dimension ref="C4:Z184"/>
  <sheetViews>
    <sheetView showGridLines="0" zoomScale="80" zoomScaleNormal="80" workbookViewId="0"/>
  </sheetViews>
  <sheetFormatPr defaultRowHeight="15" x14ac:dyDescent="0.25"/>
  <cols>
    <col min="4" max="26" width="12.28515625" customWidth="1"/>
  </cols>
  <sheetData>
    <row r="4" spans="3:13" ht="21" x14ac:dyDescent="0.35">
      <c r="C4" s="51" t="s">
        <v>102</v>
      </c>
    </row>
    <row r="6" spans="3:13" x14ac:dyDescent="0.25">
      <c r="C6" s="22" t="s">
        <v>7</v>
      </c>
    </row>
    <row r="7" spans="3:13" x14ac:dyDescent="0.25">
      <c r="C7" s="31" t="s">
        <v>0</v>
      </c>
      <c r="D7" s="95" t="s">
        <v>1</v>
      </c>
      <c r="E7" s="95"/>
      <c r="F7" s="95"/>
      <c r="G7" s="95"/>
      <c r="H7" s="95"/>
      <c r="I7" s="95"/>
      <c r="J7" s="95"/>
      <c r="K7" s="95"/>
      <c r="L7" s="95"/>
      <c r="M7" s="95"/>
    </row>
    <row r="8" spans="3:13" x14ac:dyDescent="0.25">
      <c r="C8" s="32" t="s">
        <v>2</v>
      </c>
      <c r="D8" s="32">
        <v>1</v>
      </c>
      <c r="E8" s="32">
        <v>2</v>
      </c>
      <c r="F8" s="32">
        <v>3</v>
      </c>
      <c r="G8" s="32">
        <v>4</v>
      </c>
      <c r="H8" s="32">
        <v>5</v>
      </c>
      <c r="I8" s="32">
        <v>6</v>
      </c>
      <c r="J8" s="32">
        <v>7</v>
      </c>
      <c r="K8" s="32">
        <v>8</v>
      </c>
      <c r="L8" s="32">
        <v>9</v>
      </c>
      <c r="M8" s="32">
        <v>10</v>
      </c>
    </row>
    <row r="9" spans="3:13" x14ac:dyDescent="0.25">
      <c r="C9" s="33">
        <v>2013</v>
      </c>
      <c r="D9" s="28">
        <f>DATA!B39</f>
        <v>2975369</v>
      </c>
      <c r="E9" s="28">
        <f>DATA!C39</f>
        <v>4765382</v>
      </c>
      <c r="F9" s="28">
        <f>DATA!D39</f>
        <v>5942628</v>
      </c>
      <c r="G9" s="28">
        <f>DATA!E39</f>
        <v>5643237</v>
      </c>
      <c r="H9" s="28">
        <f>DATA!F39</f>
        <v>6024078</v>
      </c>
      <c r="I9" s="28">
        <f>DATA!G39</f>
        <v>3818120</v>
      </c>
      <c r="J9" s="28">
        <f>DATA!H39</f>
        <v>2848047</v>
      </c>
      <c r="K9" s="28">
        <f>DATA!I39</f>
        <v>2101939</v>
      </c>
      <c r="L9" s="28">
        <f>DATA!J39</f>
        <v>1512594</v>
      </c>
      <c r="M9" s="28">
        <f>DATA!K39</f>
        <v>5043240</v>
      </c>
    </row>
    <row r="10" spans="3:13" x14ac:dyDescent="0.25">
      <c r="C10" s="33">
        <v>2014</v>
      </c>
      <c r="D10" s="28">
        <f>DATA!B40</f>
        <v>4789626</v>
      </c>
      <c r="E10" s="28">
        <f>DATA!C40</f>
        <v>6637431</v>
      </c>
      <c r="F10" s="28">
        <f>DATA!D40</f>
        <v>5759641</v>
      </c>
      <c r="G10" s="28">
        <f>DATA!E40</f>
        <v>6895514</v>
      </c>
      <c r="H10" s="28">
        <f>DATA!F40</f>
        <v>5706362</v>
      </c>
      <c r="I10" s="28">
        <f>DATA!G40</f>
        <v>7743266</v>
      </c>
      <c r="J10" s="28">
        <f>DATA!H40</f>
        <v>4544945</v>
      </c>
      <c r="K10" s="28">
        <f>DATA!I40</f>
        <v>2041232</v>
      </c>
      <c r="L10" s="28">
        <f>DATA!J40</f>
        <v>2646405</v>
      </c>
      <c r="M10" s="28"/>
    </row>
    <row r="11" spans="3:13" x14ac:dyDescent="0.25">
      <c r="C11" s="33">
        <v>2015</v>
      </c>
      <c r="D11" s="28">
        <f>DATA!B41</f>
        <v>4993060</v>
      </c>
      <c r="E11" s="28">
        <f>DATA!C41</f>
        <v>9545468</v>
      </c>
      <c r="F11" s="28">
        <f>DATA!D41</f>
        <v>8486305</v>
      </c>
      <c r="G11" s="28">
        <f>DATA!E41</f>
        <v>8827519</v>
      </c>
      <c r="H11" s="28">
        <f>DATA!F41</f>
        <v>13521580</v>
      </c>
      <c r="I11" s="28">
        <f>DATA!G41</f>
        <v>9402202</v>
      </c>
      <c r="J11" s="28">
        <f>DATA!H41</f>
        <v>4705593</v>
      </c>
      <c r="K11" s="28">
        <f>DATA!I41</f>
        <v>3087492</v>
      </c>
      <c r="L11" s="28"/>
      <c r="M11" s="28"/>
    </row>
    <row r="12" spans="3:13" x14ac:dyDescent="0.25">
      <c r="C12" s="33">
        <v>2016</v>
      </c>
      <c r="D12" s="28">
        <f>DATA!B42</f>
        <v>6144771</v>
      </c>
      <c r="E12" s="28">
        <f>DATA!C42</f>
        <v>8742097</v>
      </c>
      <c r="F12" s="28">
        <f>DATA!D42</f>
        <v>11056408</v>
      </c>
      <c r="G12" s="28">
        <f>DATA!E42</f>
        <v>12768316</v>
      </c>
      <c r="H12" s="28">
        <f>DATA!F42</f>
        <v>12391190</v>
      </c>
      <c r="I12" s="28">
        <f>DATA!G42</f>
        <v>9482715</v>
      </c>
      <c r="J12" s="28">
        <f>DATA!H42</f>
        <v>6330206</v>
      </c>
      <c r="K12" s="28"/>
      <c r="L12" s="28"/>
      <c r="M12" s="28"/>
    </row>
    <row r="13" spans="3:13" x14ac:dyDescent="0.25">
      <c r="C13" s="33">
        <v>2017</v>
      </c>
      <c r="D13" s="28">
        <f>DATA!B43</f>
        <v>8859457</v>
      </c>
      <c r="E13" s="28">
        <f>DATA!C43</f>
        <v>9759574</v>
      </c>
      <c r="F13" s="28">
        <f>DATA!D43</f>
        <v>12587306</v>
      </c>
      <c r="G13" s="28">
        <f>DATA!E43</f>
        <v>15420635</v>
      </c>
      <c r="H13" s="28">
        <f>DATA!F43</f>
        <v>15282131</v>
      </c>
      <c r="I13" s="28">
        <f>DATA!G43</f>
        <v>15198897</v>
      </c>
      <c r="J13" s="28"/>
      <c r="K13" s="28"/>
      <c r="L13" s="28"/>
      <c r="M13" s="28"/>
    </row>
    <row r="14" spans="3:13" x14ac:dyDescent="0.25">
      <c r="C14" s="33">
        <v>2018</v>
      </c>
      <c r="D14" s="28">
        <f>DATA!B44</f>
        <v>9988459</v>
      </c>
      <c r="E14" s="28">
        <f>DATA!C44</f>
        <v>11624410</v>
      </c>
      <c r="F14" s="28">
        <f>DATA!D44</f>
        <v>10504779</v>
      </c>
      <c r="G14" s="28">
        <f>DATA!E44</f>
        <v>15596861</v>
      </c>
      <c r="H14" s="28">
        <f>DATA!F44</f>
        <v>14383443</v>
      </c>
      <c r="I14" s="28"/>
      <c r="J14" s="28"/>
      <c r="K14" s="28"/>
      <c r="L14" s="28"/>
      <c r="M14" s="28"/>
    </row>
    <row r="15" spans="3:13" x14ac:dyDescent="0.25">
      <c r="C15" s="33">
        <v>2019</v>
      </c>
      <c r="D15" s="28">
        <f>DATA!B45</f>
        <v>6538893</v>
      </c>
      <c r="E15" s="28">
        <f>DATA!C45</f>
        <v>9735260</v>
      </c>
      <c r="F15" s="28">
        <f>DATA!D45</f>
        <v>9406445</v>
      </c>
      <c r="G15" s="28">
        <f>DATA!E45</f>
        <v>11836593</v>
      </c>
      <c r="H15" s="28"/>
      <c r="I15" s="28"/>
      <c r="J15" s="28"/>
      <c r="K15" s="28"/>
      <c r="L15" s="28"/>
      <c r="M15" s="28"/>
    </row>
    <row r="16" spans="3:13" x14ac:dyDescent="0.25">
      <c r="C16" s="33">
        <v>2020</v>
      </c>
      <c r="D16" s="28">
        <f>DATA!B46</f>
        <v>5496415</v>
      </c>
      <c r="E16" s="28">
        <v>10004089</v>
      </c>
      <c r="F16" s="28">
        <v>10508934</v>
      </c>
      <c r="G16" s="28"/>
      <c r="H16" s="28"/>
      <c r="I16" s="28"/>
      <c r="J16" s="28"/>
      <c r="K16" s="28"/>
      <c r="L16" s="28"/>
      <c r="M16" s="28"/>
    </row>
    <row r="17" spans="3:13" x14ac:dyDescent="0.25">
      <c r="C17" s="33">
        <v>2021</v>
      </c>
      <c r="D17" s="28">
        <f>DATA!B47</f>
        <v>5084100</v>
      </c>
      <c r="E17" s="28">
        <f>DATA!C47</f>
        <v>7369988</v>
      </c>
      <c r="F17" s="28"/>
      <c r="G17" s="28"/>
      <c r="H17" s="28"/>
      <c r="I17" s="28"/>
      <c r="J17" s="28"/>
      <c r="K17" s="28"/>
      <c r="L17" s="28"/>
      <c r="M17" s="28"/>
    </row>
    <row r="18" spans="3:13" x14ac:dyDescent="0.25">
      <c r="C18" s="32">
        <v>2022</v>
      </c>
      <c r="D18" s="29">
        <f>DATA!B48</f>
        <v>4011011</v>
      </c>
      <c r="E18" s="29"/>
      <c r="F18" s="29"/>
      <c r="G18" s="29"/>
      <c r="H18" s="29"/>
      <c r="I18" s="29"/>
      <c r="J18" s="29"/>
      <c r="K18" s="29"/>
      <c r="L18" s="29"/>
      <c r="M18" s="29"/>
    </row>
    <row r="20" spans="3:13" x14ac:dyDescent="0.25">
      <c r="C20" t="s">
        <v>166</v>
      </c>
    </row>
    <row r="21" spans="3:13" x14ac:dyDescent="0.25">
      <c r="C21" t="s">
        <v>167</v>
      </c>
    </row>
    <row r="22" spans="3:13" x14ac:dyDescent="0.25">
      <c r="C22" t="s">
        <v>168</v>
      </c>
    </row>
    <row r="26" spans="3:13" x14ac:dyDescent="0.25">
      <c r="C26" s="22" t="s">
        <v>8</v>
      </c>
    </row>
    <row r="27" spans="3:13" x14ac:dyDescent="0.25">
      <c r="C27" s="31" t="s">
        <v>0</v>
      </c>
      <c r="D27" s="95" t="s">
        <v>1</v>
      </c>
      <c r="E27" s="95"/>
      <c r="F27" s="95"/>
      <c r="G27" s="95"/>
      <c r="H27" s="95"/>
      <c r="I27" s="95"/>
      <c r="J27" s="95"/>
      <c r="K27" s="95"/>
      <c r="L27" s="95"/>
      <c r="M27" s="95"/>
    </row>
    <row r="28" spans="3:13" x14ac:dyDescent="0.25">
      <c r="C28" s="32" t="s">
        <v>2</v>
      </c>
      <c r="D28" s="32">
        <v>1</v>
      </c>
      <c r="E28" s="32">
        <v>2</v>
      </c>
      <c r="F28" s="32">
        <v>3</v>
      </c>
      <c r="G28" s="32">
        <v>4</v>
      </c>
      <c r="H28" s="32">
        <v>5</v>
      </c>
      <c r="I28" s="32">
        <v>6</v>
      </c>
      <c r="J28" s="32">
        <v>7</v>
      </c>
      <c r="K28" s="32">
        <v>8</v>
      </c>
      <c r="L28" s="32">
        <v>9</v>
      </c>
      <c r="M28" s="32">
        <v>10</v>
      </c>
    </row>
    <row r="29" spans="3:13" x14ac:dyDescent="0.25">
      <c r="C29" s="33">
        <v>2013</v>
      </c>
      <c r="D29" s="28">
        <f>DATA!B54</f>
        <v>9463012</v>
      </c>
      <c r="E29" s="28">
        <f>DATA!C54</f>
        <v>10656213</v>
      </c>
      <c r="F29" s="28">
        <f>DATA!D54</f>
        <v>9679269</v>
      </c>
      <c r="G29" s="28">
        <f>DATA!E54</f>
        <v>10442618</v>
      </c>
      <c r="H29" s="28">
        <f>DATA!F54</f>
        <v>8909082</v>
      </c>
      <c r="I29" s="28">
        <f>DATA!G54</f>
        <v>6341314</v>
      </c>
      <c r="J29" s="28">
        <f>DATA!H54</f>
        <v>4837121</v>
      </c>
      <c r="K29" s="28">
        <f>DATA!I54</f>
        <v>5095400</v>
      </c>
      <c r="L29" s="28">
        <f>DATA!J54</f>
        <v>5238556</v>
      </c>
      <c r="M29" s="28">
        <f>DATA!K54</f>
        <v>535153</v>
      </c>
    </row>
    <row r="30" spans="3:13" x14ac:dyDescent="0.25">
      <c r="C30" s="33">
        <v>2014</v>
      </c>
      <c r="D30" s="28">
        <f>DATA!B55</f>
        <v>9356298</v>
      </c>
      <c r="E30" s="28">
        <f>DATA!C55</f>
        <v>11235228</v>
      </c>
      <c r="F30" s="28">
        <f>DATA!D55</f>
        <v>13275482</v>
      </c>
      <c r="G30" s="28">
        <f>DATA!E55</f>
        <v>14193408</v>
      </c>
      <c r="H30" s="28">
        <f>DATA!F55</f>
        <v>13200174</v>
      </c>
      <c r="I30" s="28">
        <f>DATA!G55</f>
        <v>8970587</v>
      </c>
      <c r="J30" s="28">
        <f>DATA!H55</f>
        <v>5852751</v>
      </c>
      <c r="K30" s="28">
        <f>DATA!I55</f>
        <v>4987515</v>
      </c>
      <c r="L30" s="28">
        <f>DATA!J55</f>
        <v>1447300</v>
      </c>
      <c r="M30" s="28"/>
    </row>
    <row r="31" spans="3:13" x14ac:dyDescent="0.25">
      <c r="C31" s="33">
        <v>2015</v>
      </c>
      <c r="D31" s="28">
        <f>DATA!B56</f>
        <v>21034699</v>
      </c>
      <c r="E31" s="28">
        <f>DATA!C56</f>
        <v>21827757</v>
      </c>
      <c r="F31" s="28">
        <f>DATA!D56</f>
        <v>18319316</v>
      </c>
      <c r="G31" s="28">
        <f>DATA!E56</f>
        <v>23513833</v>
      </c>
      <c r="H31" s="28">
        <f>DATA!F56</f>
        <v>14400173</v>
      </c>
      <c r="I31" s="28">
        <f>DATA!G56</f>
        <v>9570603</v>
      </c>
      <c r="J31" s="28">
        <f>DATA!H56</f>
        <v>7446283</v>
      </c>
      <c r="K31" s="28">
        <f>DATA!I56</f>
        <v>6954723</v>
      </c>
      <c r="L31" s="28"/>
      <c r="M31" s="28"/>
    </row>
    <row r="32" spans="3:13" x14ac:dyDescent="0.25">
      <c r="C32" s="33">
        <v>2016</v>
      </c>
      <c r="D32" s="28">
        <f>DATA!B57</f>
        <v>19936243</v>
      </c>
      <c r="E32" s="28">
        <f>DATA!C57</f>
        <v>27518744</v>
      </c>
      <c r="F32" s="28">
        <f>DATA!D57</f>
        <v>25187486</v>
      </c>
      <c r="G32" s="28">
        <f>DATA!E57</f>
        <v>23427149</v>
      </c>
      <c r="H32" s="28">
        <f>DATA!F57</f>
        <v>16950479</v>
      </c>
      <c r="I32" s="28">
        <f>DATA!G57</f>
        <v>13335112</v>
      </c>
      <c r="J32" s="28">
        <f>DATA!H57</f>
        <v>13612200</v>
      </c>
      <c r="K32" s="28"/>
      <c r="L32" s="28"/>
      <c r="M32" s="28"/>
    </row>
    <row r="33" spans="3:13" x14ac:dyDescent="0.25">
      <c r="C33" s="33">
        <v>2017</v>
      </c>
      <c r="D33" s="28">
        <f>DATA!B58</f>
        <v>24495225</v>
      </c>
      <c r="E33" s="28">
        <f>DATA!C58</f>
        <v>33281749</v>
      </c>
      <c r="F33" s="28">
        <f>DATA!D58</f>
        <v>33718930</v>
      </c>
      <c r="G33" s="28">
        <f>DATA!E58</f>
        <v>38967497</v>
      </c>
      <c r="H33" s="28">
        <f>DATA!F58</f>
        <v>38350520</v>
      </c>
      <c r="I33" s="28">
        <f>DATA!G58</f>
        <v>34298379</v>
      </c>
      <c r="J33" s="28"/>
      <c r="K33" s="28"/>
      <c r="L33" s="28"/>
      <c r="M33" s="28"/>
    </row>
    <row r="34" spans="3:13" x14ac:dyDescent="0.25">
      <c r="C34" s="33">
        <v>2018</v>
      </c>
      <c r="D34" s="28">
        <f>DATA!B59</f>
        <v>20340163</v>
      </c>
      <c r="E34" s="28">
        <f>DATA!C59</f>
        <v>26705956</v>
      </c>
      <c r="F34" s="28">
        <f>DATA!D59</f>
        <v>31924399</v>
      </c>
      <c r="G34" s="28">
        <f>DATA!E59</f>
        <v>37097914</v>
      </c>
      <c r="H34" s="28">
        <f>DATA!F59</f>
        <v>40840749</v>
      </c>
      <c r="I34" s="28"/>
      <c r="J34" s="28"/>
      <c r="K34" s="28"/>
      <c r="L34" s="28"/>
      <c r="M34" s="28"/>
    </row>
    <row r="35" spans="3:13" x14ac:dyDescent="0.25">
      <c r="C35" s="33">
        <v>2019</v>
      </c>
      <c r="D35" s="28">
        <f>DATA!B60</f>
        <v>11806556</v>
      </c>
      <c r="E35" s="28">
        <f>DATA!C60</f>
        <v>18821964</v>
      </c>
      <c r="F35" s="28">
        <f>DATA!D60</f>
        <v>25817837</v>
      </c>
      <c r="G35" s="28">
        <f>DATA!E60</f>
        <v>40904963</v>
      </c>
      <c r="H35" s="28"/>
      <c r="I35" s="28"/>
      <c r="J35" s="28"/>
      <c r="K35" s="28"/>
      <c r="L35" s="28"/>
      <c r="M35" s="28"/>
    </row>
    <row r="36" spans="3:13" x14ac:dyDescent="0.25">
      <c r="C36" s="33">
        <v>2020</v>
      </c>
      <c r="D36" s="28">
        <f>DATA!B61</f>
        <v>16859175</v>
      </c>
      <c r="E36" s="28">
        <f>DATA!C61</f>
        <v>23748049</v>
      </c>
      <c r="F36" s="28">
        <f>DATA!D61</f>
        <v>31527759</v>
      </c>
      <c r="G36" s="28"/>
      <c r="H36" s="28"/>
      <c r="I36" s="28"/>
      <c r="J36" s="28"/>
      <c r="K36" s="28"/>
      <c r="L36" s="28"/>
      <c r="M36" s="28"/>
    </row>
    <row r="37" spans="3:13" x14ac:dyDescent="0.25">
      <c r="C37" s="33">
        <v>2021</v>
      </c>
      <c r="D37" s="28">
        <f>DATA!B62</f>
        <v>21608310</v>
      </c>
      <c r="E37" s="28">
        <f>DATA!C62</f>
        <v>47578693</v>
      </c>
      <c r="F37" s="28"/>
      <c r="G37" s="28"/>
      <c r="H37" s="28"/>
      <c r="I37" s="28"/>
      <c r="J37" s="28"/>
      <c r="K37" s="28"/>
      <c r="L37" s="28"/>
      <c r="M37" s="28"/>
    </row>
    <row r="38" spans="3:13" x14ac:dyDescent="0.25">
      <c r="C38" s="32">
        <v>2022</v>
      </c>
      <c r="D38" s="29">
        <f>DATA!B63</f>
        <v>26475988</v>
      </c>
      <c r="E38" s="29"/>
      <c r="F38" s="29"/>
      <c r="G38" s="29"/>
      <c r="H38" s="29"/>
      <c r="I38" s="29"/>
      <c r="J38" s="29"/>
      <c r="K38" s="29"/>
      <c r="L38" s="29"/>
      <c r="M38" s="29"/>
    </row>
    <row r="40" spans="3:13" x14ac:dyDescent="0.25">
      <c r="C40" t="s">
        <v>169</v>
      </c>
    </row>
    <row r="41" spans="3:13" x14ac:dyDescent="0.25">
      <c r="C41" t="s">
        <v>142</v>
      </c>
    </row>
    <row r="45" spans="3:13" x14ac:dyDescent="0.25">
      <c r="C45" s="22" t="s">
        <v>43</v>
      </c>
    </row>
    <row r="46" spans="3:13" x14ac:dyDescent="0.25">
      <c r="C46" t="s">
        <v>12</v>
      </c>
      <c r="G46" s="18">
        <v>0.03</v>
      </c>
    </row>
    <row r="47" spans="3:13" x14ac:dyDescent="0.25">
      <c r="G47" s="18"/>
    </row>
    <row r="48" spans="3:13" x14ac:dyDescent="0.25">
      <c r="C48" s="31" t="s">
        <v>0</v>
      </c>
      <c r="D48" s="95" t="s">
        <v>1</v>
      </c>
      <c r="E48" s="95"/>
      <c r="F48" s="95"/>
      <c r="G48" s="95"/>
      <c r="H48" s="95"/>
      <c r="I48" s="95"/>
      <c r="J48" s="95"/>
      <c r="K48" s="95"/>
      <c r="L48" s="95"/>
      <c r="M48" s="95"/>
    </row>
    <row r="49" spans="3:13" x14ac:dyDescent="0.25">
      <c r="C49" s="32" t="s">
        <v>2</v>
      </c>
      <c r="D49" s="32">
        <v>1</v>
      </c>
      <c r="E49" s="32">
        <v>2</v>
      </c>
      <c r="F49" s="32">
        <v>3</v>
      </c>
      <c r="G49" s="32">
        <v>4</v>
      </c>
      <c r="H49" s="32">
        <v>5</v>
      </c>
      <c r="I49" s="32">
        <v>6</v>
      </c>
      <c r="J49" s="32">
        <v>7</v>
      </c>
      <c r="K49" s="32">
        <v>8</v>
      </c>
      <c r="L49" s="32">
        <v>9</v>
      </c>
      <c r="M49" s="32">
        <v>10</v>
      </c>
    </row>
    <row r="50" spans="3:13" x14ac:dyDescent="0.25">
      <c r="C50" s="33">
        <v>2013</v>
      </c>
      <c r="D50" s="40">
        <f t="shared" ref="D50:D58" si="0">D51*(1+$G$46)</f>
        <v>1.3242001559723144</v>
      </c>
      <c r="E50" s="40">
        <f t="shared" ref="E50:M50" si="1">D51</f>
        <v>1.2856312193905965</v>
      </c>
      <c r="F50" s="40">
        <f t="shared" si="1"/>
        <v>1.2481856498937831</v>
      </c>
      <c r="G50" s="40">
        <f t="shared" si="1"/>
        <v>1.2118307280522165</v>
      </c>
      <c r="H50" s="40">
        <f t="shared" si="1"/>
        <v>1.1765346874293363</v>
      </c>
      <c r="I50" s="40">
        <f t="shared" si="1"/>
        <v>1.1422666868245983</v>
      </c>
      <c r="J50" s="40">
        <f t="shared" si="1"/>
        <v>1.1089967833248526</v>
      </c>
      <c r="K50" s="40">
        <f t="shared" si="1"/>
        <v>1.0766959061406336</v>
      </c>
      <c r="L50" s="40">
        <f t="shared" si="1"/>
        <v>1.0453358312044987</v>
      </c>
      <c r="M50" s="40">
        <f t="shared" si="1"/>
        <v>1.014889156509222</v>
      </c>
    </row>
    <row r="51" spans="3:13" x14ac:dyDescent="0.25">
      <c r="C51" s="33">
        <v>2014</v>
      </c>
      <c r="D51" s="40">
        <f t="shared" si="0"/>
        <v>1.2856312193905965</v>
      </c>
      <c r="E51" s="40">
        <f t="shared" ref="E51:L51" si="2">D52</f>
        <v>1.2481856498937831</v>
      </c>
      <c r="F51" s="40">
        <f t="shared" si="2"/>
        <v>1.2118307280522165</v>
      </c>
      <c r="G51" s="40">
        <f t="shared" si="2"/>
        <v>1.1765346874293363</v>
      </c>
      <c r="H51" s="40">
        <f t="shared" si="2"/>
        <v>1.1422666868245983</v>
      </c>
      <c r="I51" s="40">
        <f t="shared" si="2"/>
        <v>1.1089967833248526</v>
      </c>
      <c r="J51" s="40">
        <f t="shared" si="2"/>
        <v>1.0766959061406336</v>
      </c>
      <c r="K51" s="40">
        <f t="shared" si="2"/>
        <v>1.0453358312044987</v>
      </c>
      <c r="L51" s="40">
        <f t="shared" si="2"/>
        <v>1.014889156509222</v>
      </c>
      <c r="M51" s="28"/>
    </row>
    <row r="52" spans="3:13" x14ac:dyDescent="0.25">
      <c r="C52" s="33">
        <v>2015</v>
      </c>
      <c r="D52" s="40">
        <f t="shared" si="0"/>
        <v>1.2481856498937831</v>
      </c>
      <c r="E52" s="40">
        <f t="shared" ref="E52:K52" si="3">D53</f>
        <v>1.2118307280522165</v>
      </c>
      <c r="F52" s="40">
        <f t="shared" si="3"/>
        <v>1.1765346874293363</v>
      </c>
      <c r="G52" s="40">
        <f t="shared" si="3"/>
        <v>1.1422666868245983</v>
      </c>
      <c r="H52" s="40">
        <f t="shared" si="3"/>
        <v>1.1089967833248526</v>
      </c>
      <c r="I52" s="40">
        <f t="shared" si="3"/>
        <v>1.0766959061406336</v>
      </c>
      <c r="J52" s="40">
        <f t="shared" si="3"/>
        <v>1.0453358312044987</v>
      </c>
      <c r="K52" s="40">
        <f t="shared" si="3"/>
        <v>1.014889156509222</v>
      </c>
      <c r="L52" s="28"/>
      <c r="M52" s="28"/>
    </row>
    <row r="53" spans="3:13" x14ac:dyDescent="0.25">
      <c r="C53" s="33">
        <v>2016</v>
      </c>
      <c r="D53" s="40">
        <f t="shared" si="0"/>
        <v>1.2118307280522165</v>
      </c>
      <c r="E53" s="40">
        <f t="shared" ref="E53:J53" si="4">D54</f>
        <v>1.1765346874293363</v>
      </c>
      <c r="F53" s="40">
        <f t="shared" si="4"/>
        <v>1.1422666868245983</v>
      </c>
      <c r="G53" s="40">
        <f t="shared" si="4"/>
        <v>1.1089967833248526</v>
      </c>
      <c r="H53" s="40">
        <f t="shared" si="4"/>
        <v>1.0766959061406336</v>
      </c>
      <c r="I53" s="40">
        <f t="shared" si="4"/>
        <v>1.0453358312044987</v>
      </c>
      <c r="J53" s="40">
        <f t="shared" si="4"/>
        <v>1.014889156509222</v>
      </c>
      <c r="K53" s="28"/>
      <c r="L53" s="28"/>
      <c r="M53" s="28"/>
    </row>
    <row r="54" spans="3:13" x14ac:dyDescent="0.25">
      <c r="C54" s="33">
        <v>2017</v>
      </c>
      <c r="D54" s="40">
        <f t="shared" si="0"/>
        <v>1.1765346874293363</v>
      </c>
      <c r="E54" s="40">
        <f>D55</f>
        <v>1.1422666868245983</v>
      </c>
      <c r="F54" s="40">
        <f>E55</f>
        <v>1.1089967833248526</v>
      </c>
      <c r="G54" s="40">
        <f>F55</f>
        <v>1.0766959061406336</v>
      </c>
      <c r="H54" s="40">
        <f>G55</f>
        <v>1.0453358312044987</v>
      </c>
      <c r="I54" s="40">
        <f>H55</f>
        <v>1.014889156509222</v>
      </c>
      <c r="J54" s="28"/>
      <c r="K54" s="28"/>
      <c r="L54" s="28"/>
      <c r="M54" s="28"/>
    </row>
    <row r="55" spans="3:13" x14ac:dyDescent="0.25">
      <c r="C55" s="33">
        <v>2018</v>
      </c>
      <c r="D55" s="40">
        <f t="shared" si="0"/>
        <v>1.1422666868245983</v>
      </c>
      <c r="E55" s="40">
        <f>D56</f>
        <v>1.1089967833248526</v>
      </c>
      <c r="F55" s="40">
        <f>E56</f>
        <v>1.0766959061406336</v>
      </c>
      <c r="G55" s="40">
        <f>F56</f>
        <v>1.0453358312044987</v>
      </c>
      <c r="H55" s="40">
        <f>G56</f>
        <v>1.014889156509222</v>
      </c>
      <c r="I55" s="28"/>
      <c r="J55" s="28"/>
      <c r="K55" s="28"/>
      <c r="L55" s="28"/>
      <c r="M55" s="28"/>
    </row>
    <row r="56" spans="3:13" x14ac:dyDescent="0.25">
      <c r="C56" s="33">
        <v>2019</v>
      </c>
      <c r="D56" s="40">
        <f t="shared" si="0"/>
        <v>1.1089967833248526</v>
      </c>
      <c r="E56" s="40">
        <f>D57</f>
        <v>1.0766959061406336</v>
      </c>
      <c r="F56" s="40">
        <f>E57</f>
        <v>1.0453358312044987</v>
      </c>
      <c r="G56" s="40">
        <f>F57</f>
        <v>1.014889156509222</v>
      </c>
      <c r="H56" s="28"/>
      <c r="I56" s="28"/>
      <c r="J56" s="28"/>
      <c r="K56" s="28"/>
      <c r="L56" s="28"/>
      <c r="M56" s="28"/>
    </row>
    <row r="57" spans="3:13" x14ac:dyDescent="0.25">
      <c r="C57" s="33">
        <v>2020</v>
      </c>
      <c r="D57" s="40">
        <f t="shared" si="0"/>
        <v>1.0766959061406336</v>
      </c>
      <c r="E57" s="40">
        <f>D58</f>
        <v>1.0453358312044987</v>
      </c>
      <c r="F57" s="40">
        <f>E58</f>
        <v>1.014889156509222</v>
      </c>
      <c r="G57" s="28"/>
      <c r="H57" s="28"/>
      <c r="I57" s="28"/>
      <c r="J57" s="28"/>
      <c r="K57" s="28"/>
      <c r="L57" s="28"/>
      <c r="M57" s="28"/>
    </row>
    <row r="58" spans="3:13" x14ac:dyDescent="0.25">
      <c r="C58" s="33">
        <v>2021</v>
      </c>
      <c r="D58" s="40">
        <f t="shared" si="0"/>
        <v>1.0453358312044987</v>
      </c>
      <c r="E58" s="40">
        <f>D59</f>
        <v>1.014889156509222</v>
      </c>
      <c r="F58" s="28"/>
      <c r="G58" s="28"/>
      <c r="H58" s="28"/>
      <c r="I58" s="28"/>
      <c r="J58" s="28"/>
      <c r="K58" s="28"/>
      <c r="L58" s="28"/>
      <c r="M58" s="28"/>
    </row>
    <row r="59" spans="3:13" x14ac:dyDescent="0.25">
      <c r="C59" s="32">
        <v>2022</v>
      </c>
      <c r="D59" s="41">
        <f>(1+$G$46)^0.5</f>
        <v>1.014889156509222</v>
      </c>
      <c r="E59" s="29"/>
      <c r="F59" s="29"/>
      <c r="G59" s="29"/>
      <c r="H59" s="29"/>
      <c r="I59" s="29"/>
      <c r="J59" s="29"/>
      <c r="K59" s="29"/>
      <c r="L59" s="29"/>
      <c r="M59" s="29"/>
    </row>
    <row r="61" spans="3:13" x14ac:dyDescent="0.25">
      <c r="C61" t="s">
        <v>34</v>
      </c>
    </row>
    <row r="65" spans="3:13" x14ac:dyDescent="0.25">
      <c r="C65" s="22" t="s">
        <v>35</v>
      </c>
    </row>
    <row r="66" spans="3:13" x14ac:dyDescent="0.25">
      <c r="C66" s="31" t="s">
        <v>0</v>
      </c>
      <c r="D66" s="95" t="s">
        <v>1</v>
      </c>
      <c r="E66" s="95"/>
      <c r="F66" s="95"/>
      <c r="G66" s="95"/>
      <c r="H66" s="95"/>
      <c r="I66" s="95"/>
      <c r="J66" s="95"/>
      <c r="K66" s="95"/>
      <c r="L66" s="95"/>
      <c r="M66" s="95"/>
    </row>
    <row r="67" spans="3:13" x14ac:dyDescent="0.25">
      <c r="C67" s="32" t="s">
        <v>2</v>
      </c>
      <c r="D67" s="32">
        <v>1</v>
      </c>
      <c r="E67" s="32">
        <v>2</v>
      </c>
      <c r="F67" s="32">
        <v>3</v>
      </c>
      <c r="G67" s="32">
        <v>4</v>
      </c>
      <c r="H67" s="32">
        <v>5</v>
      </c>
      <c r="I67" s="32">
        <v>6</v>
      </c>
      <c r="J67" s="32">
        <v>7</v>
      </c>
      <c r="K67" s="32">
        <v>8</v>
      </c>
      <c r="L67" s="32">
        <v>9</v>
      </c>
      <c r="M67" s="32">
        <v>10</v>
      </c>
    </row>
    <row r="68" spans="3:13" x14ac:dyDescent="0.25">
      <c r="C68" s="33">
        <v>2013</v>
      </c>
      <c r="D68" s="68">
        <f t="shared" ref="D68:M68" si="5">D9*D50</f>
        <v>3939984.0938751893</v>
      </c>
      <c r="E68" s="68">
        <f t="shared" si="5"/>
        <v>6126523.8715220001</v>
      </c>
      <c r="F68" s="68">
        <f t="shared" si="5"/>
        <v>7417502.9922569925</v>
      </c>
      <c r="G68" s="68">
        <f t="shared" si="5"/>
        <v>6838648.0022812057</v>
      </c>
      <c r="H68" s="68">
        <f t="shared" si="5"/>
        <v>7087536.7267799415</v>
      </c>
      <c r="I68" s="68">
        <f t="shared" si="5"/>
        <v>4361311.2822987353</v>
      </c>
      <c r="J68" s="68">
        <f t="shared" si="5"/>
        <v>3158474.9617579966</v>
      </c>
      <c r="K68" s="68">
        <f t="shared" si="5"/>
        <v>2263149.1162573374</v>
      </c>
      <c r="L68" s="68">
        <f t="shared" si="5"/>
        <v>1581168.7062649375</v>
      </c>
      <c r="M68" s="68">
        <f t="shared" si="5"/>
        <v>5118329.5896735685</v>
      </c>
    </row>
    <row r="69" spans="3:13" x14ac:dyDescent="0.25">
      <c r="C69" s="33">
        <v>2014</v>
      </c>
      <c r="D69" s="28">
        <f t="shared" ref="D69:L69" si="6">D10*D51</f>
        <v>6157692.7148049055</v>
      </c>
      <c r="E69" s="28">
        <f t="shared" si="6"/>
        <v>8284746.1263601426</v>
      </c>
      <c r="F69" s="28">
        <f t="shared" si="6"/>
        <v>6979709.9463493964</v>
      </c>
      <c r="G69" s="28">
        <f t="shared" si="6"/>
        <v>8112811.4086546125</v>
      </c>
      <c r="H69" s="28">
        <f t="shared" si="6"/>
        <v>6518187.2155617885</v>
      </c>
      <c r="I69" s="28">
        <f t="shared" si="6"/>
        <v>8587257.0864286982</v>
      </c>
      <c r="J69" s="28">
        <f t="shared" si="6"/>
        <v>4893523.6751343422</v>
      </c>
      <c r="K69" s="28">
        <f t="shared" si="6"/>
        <v>2133772.9494012212</v>
      </c>
      <c r="L69" s="28">
        <f t="shared" si="6"/>
        <v>2685807.7382317875</v>
      </c>
      <c r="M69" s="28"/>
    </row>
    <row r="70" spans="3:13" x14ac:dyDescent="0.25">
      <c r="C70" s="33">
        <v>2015</v>
      </c>
      <c r="D70" s="28">
        <f t="shared" ref="D70:K70" si="7">D11*D52</f>
        <v>6232265.8410586528</v>
      </c>
      <c r="E70" s="28">
        <f t="shared" si="7"/>
        <v>11567491.436039135</v>
      </c>
      <c r="F70" s="28">
        <f t="shared" si="7"/>
        <v>9984432.2006050143</v>
      </c>
      <c r="G70" s="28">
        <f t="shared" si="7"/>
        <v>10083380.881011192</v>
      </c>
      <c r="H70" s="28">
        <f t="shared" si="7"/>
        <v>14995388.72546966</v>
      </c>
      <c r="I70" s="28">
        <f t="shared" si="7"/>
        <v>10123312.402107278</v>
      </c>
      <c r="J70" s="28">
        <f t="shared" si="7"/>
        <v>4918924.9699650705</v>
      </c>
      <c r="K70" s="28">
        <f t="shared" si="7"/>
        <v>3133462.1516089709</v>
      </c>
      <c r="L70" s="28"/>
      <c r="M70" s="28"/>
    </row>
    <row r="71" spans="3:13" x14ac:dyDescent="0.25">
      <c r="C71" s="33">
        <v>2016</v>
      </c>
      <c r="D71" s="28">
        <f t="shared" ref="D71:J71" si="8">D12*D53</f>
        <v>7446422.3146441467</v>
      </c>
      <c r="E71" s="28">
        <f t="shared" si="8"/>
        <v>10285380.361371938</v>
      </c>
      <c r="F71" s="28">
        <f t="shared" si="8"/>
        <v>12629366.534340983</v>
      </c>
      <c r="G71" s="28">
        <f t="shared" si="8"/>
        <v>14160021.37247525</v>
      </c>
      <c r="H71" s="28">
        <f t="shared" si="8"/>
        <v>13341543.545210758</v>
      </c>
      <c r="I71" s="28">
        <f t="shared" si="8"/>
        <v>9912621.7666003685</v>
      </c>
      <c r="J71" s="28">
        <f t="shared" si="8"/>
        <v>6424457.4278696161</v>
      </c>
      <c r="K71" s="28"/>
      <c r="L71" s="28"/>
      <c r="M71" s="28"/>
    </row>
    <row r="72" spans="3:13" x14ac:dyDescent="0.25">
      <c r="C72" s="33">
        <v>2017</v>
      </c>
      <c r="D72" s="28">
        <f t="shared" ref="D72:I72" si="9">D13*D54</f>
        <v>10423458.472288646</v>
      </c>
      <c r="E72" s="28">
        <f t="shared" si="9"/>
        <v>11148036.257799493</v>
      </c>
      <c r="F72" s="28">
        <f t="shared" si="9"/>
        <v>13959281.864725618</v>
      </c>
      <c r="G72" s="28">
        <f t="shared" si="9"/>
        <v>16603334.574588969</v>
      </c>
      <c r="H72" s="28">
        <f t="shared" si="9"/>
        <v>15974959.111461036</v>
      </c>
      <c r="I72" s="28">
        <f t="shared" si="9"/>
        <v>15425195.756200545</v>
      </c>
      <c r="J72" s="28"/>
      <c r="K72" s="28"/>
      <c r="L72" s="28"/>
      <c r="M72" s="28"/>
    </row>
    <row r="73" spans="3:13" x14ac:dyDescent="0.25">
      <c r="C73" s="33">
        <v>2018</v>
      </c>
      <c r="D73" s="28">
        <f>D14*D55</f>
        <v>11409483.96841334</v>
      </c>
      <c r="E73" s="28">
        <f>E14*E55</f>
        <v>12891433.298049251</v>
      </c>
      <c r="F73" s="28">
        <f>F14*F55</f>
        <v>11310452.544212099</v>
      </c>
      <c r="G73" s="28">
        <f>G14*G55</f>
        <v>16303957.657616029</v>
      </c>
      <c r="H73" s="28">
        <f>H14*H55</f>
        <v>14597600.333968474</v>
      </c>
      <c r="I73" s="28"/>
      <c r="J73" s="28"/>
      <c r="K73" s="28"/>
      <c r="L73" s="28"/>
      <c r="M73" s="28"/>
    </row>
    <row r="74" spans="3:13" x14ac:dyDescent="0.25">
      <c r="C74" s="33">
        <v>2019</v>
      </c>
      <c r="D74" s="28">
        <f>D15*D56</f>
        <v>7251611.3035053955</v>
      </c>
      <c r="E74" s="28">
        <f>E15*E56</f>
        <v>10481914.587214665</v>
      </c>
      <c r="F74" s="28">
        <f>F15*F56</f>
        <v>9832894.0027544014</v>
      </c>
      <c r="G74" s="28">
        <f>G15*G56</f>
        <v>12012829.885712961</v>
      </c>
      <c r="H74" s="28"/>
      <c r="I74" s="28"/>
      <c r="J74" s="28"/>
      <c r="K74" s="28"/>
      <c r="L74" s="28"/>
      <c r="M74" s="28"/>
    </row>
    <row r="75" spans="3:13" x14ac:dyDescent="0.25">
      <c r="C75" s="33">
        <v>2020</v>
      </c>
      <c r="D75" s="28">
        <f>D16*D57</f>
        <v>5917967.5289499704</v>
      </c>
      <c r="E75" s="28">
        <f>E16*E57</f>
        <v>10457632.690258782</v>
      </c>
      <c r="F75" s="28">
        <f>F16*F57</f>
        <v>10665403.163071085</v>
      </c>
      <c r="G75" s="28"/>
      <c r="H75" s="28"/>
      <c r="I75" s="28"/>
      <c r="J75" s="28"/>
      <c r="K75" s="28"/>
      <c r="L75" s="28"/>
      <c r="M75" s="28"/>
    </row>
    <row r="76" spans="3:13" x14ac:dyDescent="0.25">
      <c r="C76" s="33">
        <v>2021</v>
      </c>
      <c r="D76" s="28">
        <f>D17*D58</f>
        <v>5314591.8994267918</v>
      </c>
      <c r="E76" s="28">
        <f>E17*E58</f>
        <v>7479720.9048030879</v>
      </c>
      <c r="F76" s="28"/>
      <c r="G76" s="28"/>
      <c r="H76" s="28"/>
      <c r="I76" s="28"/>
      <c r="J76" s="28"/>
      <c r="K76" s="28"/>
      <c r="L76" s="28"/>
      <c r="M76" s="28"/>
    </row>
    <row r="77" spans="3:13" x14ac:dyDescent="0.25">
      <c r="C77" s="32">
        <v>2022</v>
      </c>
      <c r="D77" s="29">
        <f>D18*D59</f>
        <v>4070731.5705392109</v>
      </c>
      <c r="E77" s="29"/>
      <c r="F77" s="29"/>
      <c r="G77" s="29"/>
      <c r="H77" s="29"/>
      <c r="I77" s="29"/>
      <c r="J77" s="29"/>
      <c r="K77" s="29"/>
      <c r="L77" s="29"/>
      <c r="M77" s="29"/>
    </row>
    <row r="81" spans="3:13" x14ac:dyDescent="0.25">
      <c r="C81" s="22" t="s">
        <v>119</v>
      </c>
    </row>
    <row r="82" spans="3:13" x14ac:dyDescent="0.25">
      <c r="C82" s="31" t="s">
        <v>0</v>
      </c>
      <c r="D82" s="95" t="s">
        <v>1</v>
      </c>
      <c r="E82" s="95"/>
      <c r="F82" s="95"/>
      <c r="G82" s="95"/>
      <c r="H82" s="95"/>
      <c r="I82" s="95"/>
      <c r="J82" s="95"/>
      <c r="K82" s="95"/>
      <c r="L82" s="95"/>
      <c r="M82" s="95"/>
    </row>
    <row r="83" spans="3:13" x14ac:dyDescent="0.25">
      <c r="C83" s="32" t="s">
        <v>2</v>
      </c>
      <c r="D83" s="32">
        <v>1</v>
      </c>
      <c r="E83" s="32">
        <v>2</v>
      </c>
      <c r="F83" s="32">
        <v>3</v>
      </c>
      <c r="G83" s="32">
        <v>4</v>
      </c>
      <c r="H83" s="32">
        <v>5</v>
      </c>
      <c r="I83" s="32">
        <v>6</v>
      </c>
      <c r="J83" s="32">
        <v>7</v>
      </c>
      <c r="K83" s="32">
        <v>8</v>
      </c>
      <c r="L83" s="32">
        <v>9</v>
      </c>
      <c r="M83" s="32">
        <v>10</v>
      </c>
    </row>
    <row r="84" spans="3:13" x14ac:dyDescent="0.25">
      <c r="C84" s="33">
        <v>2013</v>
      </c>
      <c r="D84" s="68">
        <f t="shared" ref="D84:M84" si="10">D29*D50</f>
        <v>12530921.966367884</v>
      </c>
      <c r="E84" s="68">
        <f t="shared" si="10"/>
        <v>13699960.113275927</v>
      </c>
      <c r="F84" s="68">
        <f t="shared" si="10"/>
        <v>12081524.667261748</v>
      </c>
      <c r="G84" s="68">
        <f t="shared" si="10"/>
        <v>12654685.37371118</v>
      </c>
      <c r="H84" s="68">
        <f t="shared" si="10"/>
        <v>10481844.006152326</v>
      </c>
      <c r="I84" s="68">
        <f t="shared" si="10"/>
        <v>7243471.7328944411</v>
      </c>
      <c r="J84" s="68">
        <f t="shared" si="10"/>
        <v>5364351.6295530945</v>
      </c>
      <c r="K84" s="68">
        <f t="shared" si="10"/>
        <v>5486196.320148984</v>
      </c>
      <c r="L84" s="68">
        <f t="shared" si="10"/>
        <v>5476050.2905713143</v>
      </c>
      <c r="M84" s="68">
        <f t="shared" si="10"/>
        <v>543120.9767733796</v>
      </c>
    </row>
    <row r="85" spans="3:13" x14ac:dyDescent="0.25">
      <c r="C85" s="33">
        <v>2014</v>
      </c>
      <c r="D85" s="28">
        <f t="shared" ref="D85:L85" si="11">D30*D51</f>
        <v>12028748.806721799</v>
      </c>
      <c r="E85" s="28">
        <f t="shared" si="11"/>
        <v>14023650.362884829</v>
      </c>
      <c r="F85" s="28">
        <f t="shared" si="11"/>
        <v>16087637.017304095</v>
      </c>
      <c r="G85" s="28">
        <f t="shared" si="11"/>
        <v>16699036.844837042</v>
      </c>
      <c r="H85" s="28">
        <f t="shared" si="11"/>
        <v>15078119.020488204</v>
      </c>
      <c r="I85" s="28">
        <f t="shared" si="11"/>
        <v>9948352.1275357399</v>
      </c>
      <c r="J85" s="28">
        <f t="shared" si="11"/>
        <v>6301633.0413604993</v>
      </c>
      <c r="K85" s="28">
        <f t="shared" si="11"/>
        <v>5213628.1381699052</v>
      </c>
      <c r="L85" s="28">
        <f t="shared" si="11"/>
        <v>1468849.0762157969</v>
      </c>
      <c r="M85" s="28"/>
    </row>
    <row r="86" spans="3:13" x14ac:dyDescent="0.25">
      <c r="C86" s="33">
        <v>2015</v>
      </c>
      <c r="D86" s="28">
        <f t="shared" ref="D86:K86" si="12">D31*D52</f>
        <v>26255209.441635109</v>
      </c>
      <c r="E86" s="28">
        <f t="shared" si="12"/>
        <v>26451546.657056864</v>
      </c>
      <c r="F86" s="28">
        <f t="shared" si="12"/>
        <v>21553310.723979238</v>
      </c>
      <c r="G86" s="28">
        <f t="shared" si="12"/>
        <v>26859068.115456905</v>
      </c>
      <c r="H86" s="28">
        <f t="shared" si="12"/>
        <v>15969745.536321392</v>
      </c>
      <c r="I86" s="28">
        <f t="shared" si="12"/>
        <v>10304629.069397267</v>
      </c>
      <c r="J86" s="28">
        <f t="shared" si="12"/>
        <v>7783866.4291889286</v>
      </c>
      <c r="K86" s="28">
        <f t="shared" si="12"/>
        <v>7058272.9592252858</v>
      </c>
      <c r="L86" s="28"/>
      <c r="M86" s="28"/>
    </row>
    <row r="87" spans="3:13" x14ac:dyDescent="0.25">
      <c r="C87" s="33">
        <v>2016</v>
      </c>
      <c r="D87" s="28">
        <f t="shared" ref="D87:J87" si="13">D32*D53</f>
        <v>24159351.869315904</v>
      </c>
      <c r="E87" s="28">
        <f t="shared" si="13"/>
        <v>32376756.870487925</v>
      </c>
      <c r="F87" s="28">
        <f t="shared" si="13"/>
        <v>28770826.182660956</v>
      </c>
      <c r="G87" s="28">
        <f t="shared" si="13"/>
        <v>25980632.883472037</v>
      </c>
      <c r="H87" s="28">
        <f t="shared" si="13"/>
        <v>18250511.34642278</v>
      </c>
      <c r="I87" s="28">
        <f t="shared" si="13"/>
        <v>13939670.386725085</v>
      </c>
      <c r="J87" s="28">
        <f t="shared" si="13"/>
        <v>13814874.176234832</v>
      </c>
      <c r="K87" s="28"/>
      <c r="L87" s="28"/>
      <c r="M87" s="28"/>
    </row>
    <row r="88" spans="3:13" x14ac:dyDescent="0.25">
      <c r="C88" s="33">
        <v>2017</v>
      </c>
      <c r="D88" s="28">
        <f t="shared" ref="D88:I88" si="14">D33*D54</f>
        <v>28819481.888886265</v>
      </c>
      <c r="E88" s="28">
        <f t="shared" si="14"/>
        <v>38016633.16195789</v>
      </c>
      <c r="F88" s="28">
        <f t="shared" si="14"/>
        <v>37394184.907155871</v>
      </c>
      <c r="G88" s="28">
        <f t="shared" si="14"/>
        <v>41956144.492447421</v>
      </c>
      <c r="H88" s="28">
        <f t="shared" si="14"/>
        <v>40089172.701324753</v>
      </c>
      <c r="I88" s="28">
        <f t="shared" si="14"/>
        <v>34809052.932943612</v>
      </c>
      <c r="J88" s="28"/>
      <c r="K88" s="28"/>
      <c r="L88" s="28"/>
      <c r="M88" s="28"/>
    </row>
    <row r="89" spans="3:13" x14ac:dyDescent="0.25">
      <c r="C89" s="33">
        <v>2018</v>
      </c>
      <c r="D89" s="28">
        <f>D34*D55</f>
        <v>23233890.599482283</v>
      </c>
      <c r="E89" s="28">
        <f>E34*E55</f>
        <v>29616819.299615048</v>
      </c>
      <c r="F89" s="28">
        <f>F34*F55</f>
        <v>34372869.709300138</v>
      </c>
      <c r="G89" s="28">
        <f>G34*G55</f>
        <v>38779778.767143011</v>
      </c>
      <c r="H89" s="28">
        <f>H34*H55</f>
        <v>41448833.303814851</v>
      </c>
      <c r="I89" s="28"/>
      <c r="J89" s="28"/>
      <c r="K89" s="28"/>
      <c r="L89" s="28"/>
      <c r="M89" s="28"/>
    </row>
    <row r="90" spans="3:13" x14ac:dyDescent="0.25">
      <c r="C90" s="33">
        <v>2019</v>
      </c>
      <c r="D90" s="28">
        <f>D35*D56</f>
        <v>13093432.626144739</v>
      </c>
      <c r="E90" s="28">
        <f>E35*E56</f>
        <v>20265531.584326383</v>
      </c>
      <c r="F90" s="28">
        <f>F35*F56</f>
        <v>26988310.100297261</v>
      </c>
      <c r="G90" s="28">
        <f>G35*G56</f>
        <v>41514003.396110937</v>
      </c>
      <c r="H90" s="28"/>
      <c r="I90" s="28"/>
      <c r="J90" s="28"/>
      <c r="K90" s="28"/>
      <c r="L90" s="28"/>
      <c r="M90" s="28"/>
    </row>
    <row r="91" spans="3:13" x14ac:dyDescent="0.25">
      <c r="C91" s="33">
        <v>2020</v>
      </c>
      <c r="D91" s="28">
        <f>D36*D57</f>
        <v>18152204.703408517</v>
      </c>
      <c r="E91" s="28">
        <f>E36*E57</f>
        <v>24824686.540900163</v>
      </c>
      <c r="F91" s="28">
        <f>F36*F57</f>
        <v>31997180.738136031</v>
      </c>
      <c r="G91" s="28"/>
      <c r="H91" s="28"/>
      <c r="I91" s="28"/>
      <c r="J91" s="28"/>
      <c r="K91" s="28"/>
      <c r="L91" s="28"/>
      <c r="M91" s="28"/>
    </row>
    <row r="92" spans="3:13" x14ac:dyDescent="0.25">
      <c r="C92" s="33">
        <v>2021</v>
      </c>
      <c r="D92" s="28">
        <f>D37*D58</f>
        <v>22587940.694774482</v>
      </c>
      <c r="E92" s="28">
        <f>E37*E58</f>
        <v>48287099.606581226</v>
      </c>
      <c r="F92" s="28"/>
      <c r="G92" s="28"/>
      <c r="H92" s="28"/>
      <c r="I92" s="28"/>
      <c r="J92" s="28"/>
      <c r="K92" s="28"/>
      <c r="L92" s="28"/>
      <c r="M92" s="28"/>
    </row>
    <row r="93" spans="3:13" x14ac:dyDescent="0.25">
      <c r="C93" s="32">
        <v>2022</v>
      </c>
      <c r="D93" s="29">
        <f>D38*D59</f>
        <v>26870193.129068282</v>
      </c>
      <c r="E93" s="29"/>
      <c r="F93" s="29"/>
      <c r="G93" s="29"/>
      <c r="H93" s="29"/>
      <c r="I93" s="29"/>
      <c r="J93" s="29"/>
      <c r="K93" s="29"/>
      <c r="L93" s="29"/>
      <c r="M93" s="29"/>
    </row>
    <row r="97" spans="3:26" x14ac:dyDescent="0.25">
      <c r="N97" s="24"/>
    </row>
    <row r="98" spans="3:26" x14ac:dyDescent="0.25">
      <c r="C98" s="22" t="s">
        <v>44</v>
      </c>
      <c r="L98" s="26"/>
      <c r="N98" s="24"/>
    </row>
    <row r="99" spans="3:26" x14ac:dyDescent="0.25">
      <c r="C99" t="s">
        <v>45</v>
      </c>
      <c r="G99" s="18">
        <f>'Claim Inflation'!G117</f>
        <v>0.03</v>
      </c>
    </row>
    <row r="100" spans="3:26" x14ac:dyDescent="0.25">
      <c r="C100" t="s">
        <v>118</v>
      </c>
      <c r="G100" s="19">
        <f>'Claim Inflation'!G118</f>
        <v>2.5000000000000001E-2</v>
      </c>
    </row>
    <row r="101" spans="3:26" x14ac:dyDescent="0.25">
      <c r="C101" t="s">
        <v>46</v>
      </c>
      <c r="G101" s="26" t="s">
        <v>210</v>
      </c>
    </row>
    <row r="102" spans="3:26" x14ac:dyDescent="0.25">
      <c r="G102" s="26"/>
      <c r="J102" s="49"/>
    </row>
    <row r="103" spans="3:26" x14ac:dyDescent="0.25">
      <c r="C103" s="31" t="s">
        <v>0</v>
      </c>
      <c r="D103" s="95" t="s">
        <v>1</v>
      </c>
      <c r="E103" s="95"/>
      <c r="F103" s="95"/>
      <c r="G103" s="95"/>
      <c r="H103" s="95"/>
      <c r="I103" s="95"/>
      <c r="J103" s="95"/>
      <c r="K103" s="95"/>
      <c r="L103" s="95"/>
      <c r="M103" s="95"/>
      <c r="N103" s="95"/>
      <c r="O103" s="95"/>
      <c r="P103" s="95"/>
      <c r="Q103" s="95"/>
      <c r="R103" s="95"/>
      <c r="S103" s="95"/>
      <c r="T103" s="95"/>
      <c r="U103" s="95"/>
      <c r="V103" s="95"/>
      <c r="W103" s="95"/>
      <c r="X103" s="95"/>
      <c r="Y103" s="95"/>
      <c r="Z103" s="95"/>
    </row>
    <row r="104" spans="3:26" x14ac:dyDescent="0.25">
      <c r="C104" s="32" t="s">
        <v>2</v>
      </c>
      <c r="D104" s="32">
        <v>1</v>
      </c>
      <c r="E104" s="32">
        <v>2</v>
      </c>
      <c r="F104" s="32">
        <v>3</v>
      </c>
      <c r="G104" s="32">
        <v>4</v>
      </c>
      <c r="H104" s="32">
        <v>5</v>
      </c>
      <c r="I104" s="32">
        <v>6</v>
      </c>
      <c r="J104" s="32">
        <v>7</v>
      </c>
      <c r="K104" s="32">
        <v>8</v>
      </c>
      <c r="L104" s="32">
        <v>9</v>
      </c>
      <c r="M104" s="32">
        <v>10</v>
      </c>
      <c r="N104" s="32">
        <v>11</v>
      </c>
      <c r="O104" s="32">
        <v>12</v>
      </c>
      <c r="P104" s="32">
        <v>13</v>
      </c>
      <c r="Q104" s="32">
        <v>14</v>
      </c>
      <c r="R104" s="32">
        <v>15</v>
      </c>
      <c r="S104" s="32">
        <v>16</v>
      </c>
      <c r="T104" s="32">
        <v>17</v>
      </c>
      <c r="U104" s="32">
        <v>18</v>
      </c>
      <c r="V104" s="32">
        <v>19</v>
      </c>
      <c r="W104" s="32">
        <v>20</v>
      </c>
      <c r="X104" s="32">
        <v>21</v>
      </c>
      <c r="Y104" s="32">
        <v>22</v>
      </c>
      <c r="Z104" s="32">
        <v>23</v>
      </c>
    </row>
    <row r="105" spans="3:26" x14ac:dyDescent="0.25">
      <c r="C105" s="33">
        <v>2013</v>
      </c>
      <c r="D105" s="42"/>
      <c r="E105" s="42"/>
      <c r="F105" s="42"/>
      <c r="G105" s="42"/>
      <c r="H105" s="42"/>
      <c r="I105" s="42"/>
      <c r="J105" s="42"/>
      <c r="K105" s="42"/>
      <c r="L105" s="42"/>
      <c r="M105" s="42"/>
      <c r="N105" s="45">
        <f t="shared" ref="N105:Z113" si="15">M106</f>
        <v>1.0088409963397471</v>
      </c>
      <c r="O105" s="45">
        <f t="shared" si="15"/>
        <v>1.027789340097951</v>
      </c>
      <c r="P105" s="45">
        <f t="shared" si="15"/>
        <v>1.0477411115974704</v>
      </c>
      <c r="Q105" s="45">
        <f t="shared" si="15"/>
        <v>1.0676056605226454</v>
      </c>
      <c r="R105" s="45">
        <f t="shared" si="15"/>
        <v>1.0873427348085061</v>
      </c>
      <c r="S105" s="45">
        <f t="shared" si="15"/>
        <v>1.1069637993080901</v>
      </c>
      <c r="T105" s="45">
        <f t="shared" si="15"/>
        <v>1.1262325167751916</v>
      </c>
      <c r="U105" s="45">
        <f t="shared" si="15"/>
        <v>1.1450195195075863</v>
      </c>
      <c r="V105" s="45">
        <f t="shared" si="15"/>
        <v>1.1636153053350256</v>
      </c>
      <c r="W105" s="45">
        <f t="shared" si="15"/>
        <v>1.182285327665747</v>
      </c>
      <c r="X105" s="45">
        <f t="shared" si="15"/>
        <v>1.2012549075325645</v>
      </c>
      <c r="Y105" s="45">
        <f t="shared" si="15"/>
        <v>1.2189557627797549</v>
      </c>
      <c r="Z105" s="45">
        <f t="shared" si="15"/>
        <v>1.2369174454953846</v>
      </c>
    </row>
    <row r="106" spans="3:26" x14ac:dyDescent="0.25">
      <c r="C106" s="33">
        <v>2014</v>
      </c>
      <c r="D106" s="42"/>
      <c r="E106" s="42"/>
      <c r="F106" s="42"/>
      <c r="G106" s="42"/>
      <c r="H106" s="42"/>
      <c r="I106" s="42"/>
      <c r="J106" s="42"/>
      <c r="K106" s="42"/>
      <c r="L106" s="42"/>
      <c r="M106" s="45">
        <f t="shared" ref="M106:M113" si="16">L107</f>
        <v>1.0088409963397471</v>
      </c>
      <c r="N106" s="45">
        <f t="shared" si="15"/>
        <v>1.027789340097951</v>
      </c>
      <c r="O106" s="45">
        <f t="shared" si="15"/>
        <v>1.0477411115974704</v>
      </c>
      <c r="P106" s="45">
        <f t="shared" si="15"/>
        <v>1.0676056605226454</v>
      </c>
      <c r="Q106" s="45">
        <f t="shared" si="15"/>
        <v>1.0873427348085061</v>
      </c>
      <c r="R106" s="45">
        <f t="shared" si="15"/>
        <v>1.1069637993080901</v>
      </c>
      <c r="S106" s="45">
        <f t="shared" si="15"/>
        <v>1.1262325167751916</v>
      </c>
      <c r="T106" s="45">
        <f t="shared" si="15"/>
        <v>1.1450195195075863</v>
      </c>
      <c r="U106" s="45">
        <f t="shared" si="15"/>
        <v>1.1636153053350256</v>
      </c>
      <c r="V106" s="45">
        <f t="shared" si="15"/>
        <v>1.182285327665747</v>
      </c>
      <c r="W106" s="45">
        <f t="shared" si="15"/>
        <v>1.2012549075325645</v>
      </c>
      <c r="X106" s="45">
        <f t="shared" si="15"/>
        <v>1.2189557627797549</v>
      </c>
      <c r="Y106" s="45">
        <f t="shared" si="15"/>
        <v>1.2369174454953846</v>
      </c>
      <c r="Z106" s="45">
        <f t="shared" si="15"/>
        <v>1.2551437990512762</v>
      </c>
    </row>
    <row r="107" spans="3:26" x14ac:dyDescent="0.25">
      <c r="C107" s="33">
        <v>2015</v>
      </c>
      <c r="D107" s="42"/>
      <c r="E107" s="42"/>
      <c r="F107" s="42"/>
      <c r="G107" s="42"/>
      <c r="H107" s="42"/>
      <c r="I107" s="42"/>
      <c r="J107" s="42"/>
      <c r="K107" s="42"/>
      <c r="L107" s="45">
        <f t="shared" ref="L107:L113" si="17">K108</f>
        <v>1.0088409963397471</v>
      </c>
      <c r="M107" s="45">
        <f t="shared" si="16"/>
        <v>1.027789340097951</v>
      </c>
      <c r="N107" s="45">
        <f t="shared" si="15"/>
        <v>1.0477411115974704</v>
      </c>
      <c r="O107" s="45">
        <f t="shared" si="15"/>
        <v>1.0676056605226454</v>
      </c>
      <c r="P107" s="45">
        <f t="shared" si="15"/>
        <v>1.0873427348085061</v>
      </c>
      <c r="Q107" s="45">
        <f t="shared" si="15"/>
        <v>1.1069637993080901</v>
      </c>
      <c r="R107" s="45">
        <f t="shared" si="15"/>
        <v>1.1262325167751916</v>
      </c>
      <c r="S107" s="45">
        <f t="shared" si="15"/>
        <v>1.1450195195075863</v>
      </c>
      <c r="T107" s="45">
        <f t="shared" si="15"/>
        <v>1.1636153053350256</v>
      </c>
      <c r="U107" s="45">
        <f t="shared" si="15"/>
        <v>1.182285327665747</v>
      </c>
      <c r="V107" s="45">
        <f t="shared" si="15"/>
        <v>1.2012549075325645</v>
      </c>
      <c r="W107" s="45">
        <f t="shared" si="15"/>
        <v>1.2189557627797549</v>
      </c>
      <c r="X107" s="45">
        <f t="shared" si="15"/>
        <v>1.2369174454953846</v>
      </c>
      <c r="Y107" s="45">
        <f t="shared" si="15"/>
        <v>1.2551437990512762</v>
      </c>
      <c r="Z107" s="45">
        <f t="shared" si="15"/>
        <v>1.2725126926764332</v>
      </c>
    </row>
    <row r="108" spans="3:26" x14ac:dyDescent="0.25">
      <c r="C108" s="33">
        <v>2016</v>
      </c>
      <c r="D108" s="42"/>
      <c r="E108" s="42"/>
      <c r="F108" s="42"/>
      <c r="G108" s="42"/>
      <c r="H108" s="42"/>
      <c r="I108" s="42"/>
      <c r="J108" s="42"/>
      <c r="K108" s="45">
        <f t="shared" ref="K108:K113" si="18">J109</f>
        <v>1.0088409963397471</v>
      </c>
      <c r="L108" s="45">
        <f t="shared" si="17"/>
        <v>1.027789340097951</v>
      </c>
      <c r="M108" s="45">
        <f t="shared" si="16"/>
        <v>1.0477411115974704</v>
      </c>
      <c r="N108" s="45">
        <f t="shared" si="15"/>
        <v>1.0676056605226454</v>
      </c>
      <c r="O108" s="45">
        <f t="shared" si="15"/>
        <v>1.0873427348085061</v>
      </c>
      <c r="P108" s="45">
        <f t="shared" si="15"/>
        <v>1.1069637993080901</v>
      </c>
      <c r="Q108" s="45">
        <f t="shared" si="15"/>
        <v>1.1262325167751916</v>
      </c>
      <c r="R108" s="45">
        <f t="shared" si="15"/>
        <v>1.1450195195075863</v>
      </c>
      <c r="S108" s="45">
        <f t="shared" si="15"/>
        <v>1.1636153053350256</v>
      </c>
      <c r="T108" s="45">
        <f t="shared" si="15"/>
        <v>1.182285327665747</v>
      </c>
      <c r="U108" s="45">
        <f t="shared" si="15"/>
        <v>1.2012549075325645</v>
      </c>
      <c r="V108" s="45">
        <f t="shared" si="15"/>
        <v>1.2189557627797549</v>
      </c>
      <c r="W108" s="45">
        <f t="shared" si="15"/>
        <v>1.2369174454953846</v>
      </c>
      <c r="X108" s="45">
        <f t="shared" si="15"/>
        <v>1.2551437990512762</v>
      </c>
      <c r="Y108" s="45">
        <f t="shared" si="15"/>
        <v>1.2725126926764332</v>
      </c>
      <c r="Z108" s="45">
        <f t="shared" si="15"/>
        <v>1.2901219400092609</v>
      </c>
    </row>
    <row r="109" spans="3:26" x14ac:dyDescent="0.25">
      <c r="C109" s="33">
        <v>2017</v>
      </c>
      <c r="D109" s="42"/>
      <c r="E109" s="42"/>
      <c r="F109" s="42"/>
      <c r="G109" s="42"/>
      <c r="H109" s="42"/>
      <c r="I109" s="42"/>
      <c r="J109" s="45">
        <f>I110</f>
        <v>1.0088409963397471</v>
      </c>
      <c r="K109" s="45">
        <f t="shared" si="18"/>
        <v>1.027789340097951</v>
      </c>
      <c r="L109" s="45">
        <f t="shared" si="17"/>
        <v>1.0477411115974704</v>
      </c>
      <c r="M109" s="45">
        <f t="shared" si="16"/>
        <v>1.0676056605226454</v>
      </c>
      <c r="N109" s="45">
        <f t="shared" si="15"/>
        <v>1.0873427348085061</v>
      </c>
      <c r="O109" s="45">
        <f t="shared" si="15"/>
        <v>1.1069637993080901</v>
      </c>
      <c r="P109" s="45">
        <f t="shared" si="15"/>
        <v>1.1262325167751916</v>
      </c>
      <c r="Q109" s="45">
        <f t="shared" si="15"/>
        <v>1.1450195195075863</v>
      </c>
      <c r="R109" s="45">
        <f t="shared" si="15"/>
        <v>1.1636153053350256</v>
      </c>
      <c r="S109" s="45">
        <f t="shared" si="15"/>
        <v>1.182285327665747</v>
      </c>
      <c r="T109" s="45">
        <f t="shared" si="15"/>
        <v>1.2012549075325645</v>
      </c>
      <c r="U109" s="45">
        <f t="shared" si="15"/>
        <v>1.2189557627797549</v>
      </c>
      <c r="V109" s="45">
        <f t="shared" si="15"/>
        <v>1.2369174454953846</v>
      </c>
      <c r="W109" s="45">
        <f t="shared" si="15"/>
        <v>1.2551437990512762</v>
      </c>
      <c r="X109" s="45">
        <f t="shared" si="15"/>
        <v>1.2725126926764332</v>
      </c>
      <c r="Y109" s="45">
        <f t="shared" si="15"/>
        <v>1.2901219400092609</v>
      </c>
      <c r="Z109" s="45">
        <f t="shared" si="15"/>
        <v>1.3079748671052953</v>
      </c>
    </row>
    <row r="110" spans="3:26" x14ac:dyDescent="0.25">
      <c r="C110" s="33">
        <v>2018</v>
      </c>
      <c r="D110" s="42"/>
      <c r="E110" s="42"/>
      <c r="F110" s="42"/>
      <c r="G110" s="42"/>
      <c r="H110" s="42"/>
      <c r="I110" s="45">
        <f>H111</f>
        <v>1.0088409963397471</v>
      </c>
      <c r="J110" s="45">
        <f>I111</f>
        <v>1.027789340097951</v>
      </c>
      <c r="K110" s="45">
        <f t="shared" si="18"/>
        <v>1.0477411115974704</v>
      </c>
      <c r="L110" s="45">
        <f t="shared" si="17"/>
        <v>1.0676056605226454</v>
      </c>
      <c r="M110" s="45">
        <f t="shared" si="16"/>
        <v>1.0873427348085061</v>
      </c>
      <c r="N110" s="45">
        <f t="shared" si="15"/>
        <v>1.1069637993080901</v>
      </c>
      <c r="O110" s="45">
        <f t="shared" si="15"/>
        <v>1.1262325167751916</v>
      </c>
      <c r="P110" s="45">
        <f t="shared" si="15"/>
        <v>1.1450195195075863</v>
      </c>
      <c r="Q110" s="45">
        <f t="shared" si="15"/>
        <v>1.1636153053350256</v>
      </c>
      <c r="R110" s="45">
        <f t="shared" si="15"/>
        <v>1.182285327665747</v>
      </c>
      <c r="S110" s="45">
        <f t="shared" si="15"/>
        <v>1.2012549075325645</v>
      </c>
      <c r="T110" s="45">
        <f t="shared" si="15"/>
        <v>1.2189557627797549</v>
      </c>
      <c r="U110" s="45">
        <f t="shared" si="15"/>
        <v>1.2369174454953846</v>
      </c>
      <c r="V110" s="45">
        <f t="shared" si="15"/>
        <v>1.2551437990512762</v>
      </c>
      <c r="W110" s="45">
        <f t="shared" si="15"/>
        <v>1.2725126926764332</v>
      </c>
      <c r="X110" s="45">
        <f t="shared" si="15"/>
        <v>1.2901219400092609</v>
      </c>
      <c r="Y110" s="45">
        <f t="shared" si="15"/>
        <v>1.3079748671052953</v>
      </c>
      <c r="Z110" s="45">
        <f t="shared" si="15"/>
        <v>1.3260748460465948</v>
      </c>
    </row>
    <row r="111" spans="3:26" x14ac:dyDescent="0.25">
      <c r="C111" s="33">
        <v>2019</v>
      </c>
      <c r="D111" s="42"/>
      <c r="E111" s="42"/>
      <c r="F111" s="42"/>
      <c r="G111" s="42"/>
      <c r="H111" s="45">
        <f>G112</f>
        <v>1.0088409963397471</v>
      </c>
      <c r="I111" s="45">
        <f>H112</f>
        <v>1.027789340097951</v>
      </c>
      <c r="J111" s="45">
        <f>I112</f>
        <v>1.0477411115974704</v>
      </c>
      <c r="K111" s="45">
        <f t="shared" si="18"/>
        <v>1.0676056605226454</v>
      </c>
      <c r="L111" s="45">
        <f t="shared" si="17"/>
        <v>1.0873427348085061</v>
      </c>
      <c r="M111" s="45">
        <f t="shared" si="16"/>
        <v>1.1069637993080901</v>
      </c>
      <c r="N111" s="45">
        <f t="shared" si="15"/>
        <v>1.1262325167751916</v>
      </c>
      <c r="O111" s="45">
        <f t="shared" si="15"/>
        <v>1.1450195195075863</v>
      </c>
      <c r="P111" s="45">
        <f t="shared" si="15"/>
        <v>1.1636153053350256</v>
      </c>
      <c r="Q111" s="45">
        <f t="shared" si="15"/>
        <v>1.182285327665747</v>
      </c>
      <c r="R111" s="45">
        <f t="shared" si="15"/>
        <v>1.2012549075325645</v>
      </c>
      <c r="S111" s="45">
        <f t="shared" si="15"/>
        <v>1.2189557627797549</v>
      </c>
      <c r="T111" s="45">
        <f t="shared" si="15"/>
        <v>1.2369174454953846</v>
      </c>
      <c r="U111" s="45">
        <f t="shared" si="15"/>
        <v>1.2551437990512762</v>
      </c>
      <c r="V111" s="45">
        <f t="shared" si="15"/>
        <v>1.2725126926764332</v>
      </c>
      <c r="W111" s="45">
        <f t="shared" si="15"/>
        <v>1.2901219400092609</v>
      </c>
      <c r="X111" s="45">
        <f t="shared" si="15"/>
        <v>1.3079748671052953</v>
      </c>
      <c r="Y111" s="45">
        <f t="shared" si="15"/>
        <v>1.3260748460465948</v>
      </c>
      <c r="Z111" s="45">
        <f t="shared" si="15"/>
        <v>1.3444252955786635</v>
      </c>
    </row>
    <row r="112" spans="3:26" x14ac:dyDescent="0.25">
      <c r="C112" s="33">
        <v>2020</v>
      </c>
      <c r="D112" s="42"/>
      <c r="E112" s="42"/>
      <c r="F112" s="42"/>
      <c r="G112" s="45">
        <f>F113</f>
        <v>1.0088409963397471</v>
      </c>
      <c r="H112" s="45">
        <f>G113</f>
        <v>1.027789340097951</v>
      </c>
      <c r="I112" s="45">
        <f>H113</f>
        <v>1.0477411115974704</v>
      </c>
      <c r="J112" s="45">
        <f>I113</f>
        <v>1.0676056605226454</v>
      </c>
      <c r="K112" s="45">
        <f t="shared" si="18"/>
        <v>1.0873427348085061</v>
      </c>
      <c r="L112" s="45">
        <f t="shared" si="17"/>
        <v>1.1069637993080901</v>
      </c>
      <c r="M112" s="45">
        <f t="shared" si="16"/>
        <v>1.1262325167751916</v>
      </c>
      <c r="N112" s="45">
        <f t="shared" si="15"/>
        <v>1.1450195195075863</v>
      </c>
      <c r="O112" s="45">
        <f t="shared" si="15"/>
        <v>1.1636153053350256</v>
      </c>
      <c r="P112" s="45">
        <f t="shared" si="15"/>
        <v>1.182285327665747</v>
      </c>
      <c r="Q112" s="45">
        <f t="shared" si="15"/>
        <v>1.2012549075325645</v>
      </c>
      <c r="R112" s="45">
        <f t="shared" si="15"/>
        <v>1.2189557627797549</v>
      </c>
      <c r="S112" s="45">
        <f t="shared" si="15"/>
        <v>1.2369174454953846</v>
      </c>
      <c r="T112" s="45">
        <f t="shared" si="15"/>
        <v>1.2551437990512762</v>
      </c>
      <c r="U112" s="45">
        <f t="shared" si="15"/>
        <v>1.2725126926764332</v>
      </c>
      <c r="V112" s="45">
        <f t="shared" si="15"/>
        <v>1.2901219400092609</v>
      </c>
      <c r="W112" s="45">
        <f t="shared" si="15"/>
        <v>1.3079748671052953</v>
      </c>
      <c r="X112" s="45">
        <f t="shared" si="15"/>
        <v>1.3260748460465948</v>
      </c>
      <c r="Y112" s="45">
        <f t="shared" si="15"/>
        <v>1.3444252955786635</v>
      </c>
      <c r="Z112" s="45">
        <f t="shared" si="15"/>
        <v>1.3611330424024664</v>
      </c>
    </row>
    <row r="113" spans="3:26" x14ac:dyDescent="0.25">
      <c r="C113" s="33">
        <v>2021</v>
      </c>
      <c r="D113" s="42"/>
      <c r="E113" s="42"/>
      <c r="F113" s="45">
        <f>E114</f>
        <v>1.0088409963397471</v>
      </c>
      <c r="G113" s="45">
        <f>F114</f>
        <v>1.027789340097951</v>
      </c>
      <c r="H113" s="45">
        <f>G114</f>
        <v>1.0477411115974704</v>
      </c>
      <c r="I113" s="45">
        <f>H114</f>
        <v>1.0676056605226454</v>
      </c>
      <c r="J113" s="45">
        <f>I114</f>
        <v>1.0873427348085061</v>
      </c>
      <c r="K113" s="45">
        <f t="shared" si="18"/>
        <v>1.1069637993080901</v>
      </c>
      <c r="L113" s="45">
        <f t="shared" si="17"/>
        <v>1.1262325167751916</v>
      </c>
      <c r="M113" s="45">
        <f t="shared" si="16"/>
        <v>1.1450195195075863</v>
      </c>
      <c r="N113" s="45">
        <f t="shared" si="15"/>
        <v>1.1636153053350256</v>
      </c>
      <c r="O113" s="45">
        <f t="shared" si="15"/>
        <v>1.182285327665747</v>
      </c>
      <c r="P113" s="45">
        <f t="shared" si="15"/>
        <v>1.2012549075325645</v>
      </c>
      <c r="Q113" s="45">
        <f t="shared" si="15"/>
        <v>1.2189557627797549</v>
      </c>
      <c r="R113" s="45">
        <f t="shared" si="15"/>
        <v>1.2369174454953846</v>
      </c>
      <c r="S113" s="45">
        <f t="shared" si="15"/>
        <v>1.2551437990512762</v>
      </c>
      <c r="T113" s="45">
        <f t="shared" si="15"/>
        <v>1.2725126926764332</v>
      </c>
      <c r="U113" s="45">
        <f t="shared" si="15"/>
        <v>1.2901219400092609</v>
      </c>
      <c r="V113" s="45">
        <f t="shared" si="15"/>
        <v>1.3079748671052953</v>
      </c>
      <c r="W113" s="45">
        <f t="shared" si="15"/>
        <v>1.3260748460465948</v>
      </c>
      <c r="X113" s="45">
        <f t="shared" si="15"/>
        <v>1.3444252955786635</v>
      </c>
      <c r="Y113" s="45">
        <f t="shared" si="15"/>
        <v>1.3611330424024664</v>
      </c>
      <c r="Z113" s="45">
        <f t="shared" si="15"/>
        <v>1.3780484235253607</v>
      </c>
    </row>
    <row r="114" spans="3:26" x14ac:dyDescent="0.25">
      <c r="C114" s="32">
        <v>2022</v>
      </c>
      <c r="D114" s="44"/>
      <c r="E114" s="46">
        <f>(1+G99+G100)^0.5*E132</f>
        <v>1.0088409963397471</v>
      </c>
      <c r="F114" s="46">
        <f>E114*(1+$G$99+$G$100)/(1+VLOOKUP(F104-1,$K$138:$M$151,3,1))</f>
        <v>1.027789340097951</v>
      </c>
      <c r="G114" s="46">
        <f t="shared" ref="G114:Z114" si="19">F114*(1+$G$99+$G$100)/(1+VLOOKUP(G104-1,$K$138:$M$151,3,1))</f>
        <v>1.0477411115974704</v>
      </c>
      <c r="H114" s="46">
        <f t="shared" si="19"/>
        <v>1.0676056605226454</v>
      </c>
      <c r="I114" s="46">
        <f t="shared" si="19"/>
        <v>1.0873427348085061</v>
      </c>
      <c r="J114" s="46">
        <f t="shared" si="19"/>
        <v>1.1069637993080901</v>
      </c>
      <c r="K114" s="46">
        <f t="shared" si="19"/>
        <v>1.1262325167751916</v>
      </c>
      <c r="L114" s="46">
        <f t="shared" si="19"/>
        <v>1.1450195195075863</v>
      </c>
      <c r="M114" s="46">
        <f t="shared" si="19"/>
        <v>1.1636153053350256</v>
      </c>
      <c r="N114" s="46">
        <f t="shared" si="19"/>
        <v>1.182285327665747</v>
      </c>
      <c r="O114" s="46">
        <f t="shared" si="19"/>
        <v>1.2012549075325645</v>
      </c>
      <c r="P114" s="46">
        <f t="shared" si="19"/>
        <v>1.2189557627797549</v>
      </c>
      <c r="Q114" s="46">
        <f t="shared" si="19"/>
        <v>1.2369174454953846</v>
      </c>
      <c r="R114" s="46">
        <f t="shared" si="19"/>
        <v>1.2551437990512762</v>
      </c>
      <c r="S114" s="46">
        <f t="shared" si="19"/>
        <v>1.2725126926764332</v>
      </c>
      <c r="T114" s="46">
        <f t="shared" si="19"/>
        <v>1.2901219400092609</v>
      </c>
      <c r="U114" s="46">
        <f t="shared" si="19"/>
        <v>1.3079748671052953</v>
      </c>
      <c r="V114" s="46">
        <f t="shared" si="19"/>
        <v>1.3260748460465948</v>
      </c>
      <c r="W114" s="46">
        <f t="shared" si="19"/>
        <v>1.3444252955786635</v>
      </c>
      <c r="X114" s="46">
        <f t="shared" si="19"/>
        <v>1.3611330424024664</v>
      </c>
      <c r="Y114" s="46">
        <f t="shared" si="19"/>
        <v>1.3780484235253607</v>
      </c>
      <c r="Z114" s="46">
        <f t="shared" si="19"/>
        <v>1.3951740193073803</v>
      </c>
    </row>
    <row r="116" spans="3:26" x14ac:dyDescent="0.25">
      <c r="C116" t="s">
        <v>49</v>
      </c>
    </row>
    <row r="120" spans="3:26" x14ac:dyDescent="0.25">
      <c r="C120" s="22" t="s">
        <v>63</v>
      </c>
    </row>
    <row r="121" spans="3:26" x14ac:dyDescent="0.25">
      <c r="C121" s="31" t="s">
        <v>0</v>
      </c>
      <c r="D121" s="95" t="s">
        <v>1</v>
      </c>
      <c r="E121" s="95"/>
      <c r="F121" s="95"/>
      <c r="G121" s="95"/>
      <c r="H121" s="95"/>
      <c r="I121" s="95"/>
      <c r="J121" s="95"/>
      <c r="K121" s="95"/>
      <c r="L121" s="95"/>
      <c r="M121" s="95"/>
      <c r="N121" s="95"/>
      <c r="O121" s="95"/>
      <c r="P121" s="95"/>
      <c r="Q121" s="95"/>
      <c r="R121" s="95"/>
      <c r="S121" s="95"/>
      <c r="T121" s="95"/>
      <c r="U121" s="95"/>
      <c r="V121" s="95"/>
      <c r="W121" s="95"/>
      <c r="X121" s="95"/>
      <c r="Y121" s="95"/>
      <c r="Z121" s="95"/>
    </row>
    <row r="122" spans="3:26" x14ac:dyDescent="0.25">
      <c r="C122" s="32" t="s">
        <v>2</v>
      </c>
      <c r="D122" s="32">
        <v>1</v>
      </c>
      <c r="E122" s="32">
        <v>2</v>
      </c>
      <c r="F122" s="32">
        <v>3</v>
      </c>
      <c r="G122" s="32">
        <v>4</v>
      </c>
      <c r="H122" s="32">
        <v>5</v>
      </c>
      <c r="I122" s="32">
        <v>6</v>
      </c>
      <c r="J122" s="32">
        <v>7</v>
      </c>
      <c r="K122" s="32">
        <v>8</v>
      </c>
      <c r="L122" s="32">
        <v>9</v>
      </c>
      <c r="M122" s="32">
        <v>10</v>
      </c>
      <c r="N122" s="32">
        <v>11</v>
      </c>
      <c r="O122" s="32">
        <v>12</v>
      </c>
      <c r="P122" s="32">
        <v>13</v>
      </c>
      <c r="Q122" s="32">
        <v>14</v>
      </c>
      <c r="R122" s="32">
        <v>15</v>
      </c>
      <c r="S122" s="32">
        <v>16</v>
      </c>
      <c r="T122" s="32">
        <v>17</v>
      </c>
      <c r="U122" s="32">
        <v>18</v>
      </c>
      <c r="V122" s="32">
        <v>19</v>
      </c>
      <c r="W122" s="32">
        <v>20</v>
      </c>
      <c r="X122" s="32">
        <v>21</v>
      </c>
      <c r="Y122" s="32">
        <v>22</v>
      </c>
      <c r="Z122" s="32">
        <v>23</v>
      </c>
    </row>
    <row r="123" spans="3:26" x14ac:dyDescent="0.25">
      <c r="C123" s="33">
        <v>2013</v>
      </c>
      <c r="D123" s="42"/>
      <c r="E123" s="42"/>
      <c r="F123" s="42"/>
      <c r="G123" s="42"/>
      <c r="H123" s="42"/>
      <c r="I123" s="42"/>
      <c r="J123" s="42"/>
      <c r="K123" s="42"/>
      <c r="L123" s="42"/>
      <c r="M123" s="42"/>
      <c r="N123" s="45">
        <f t="shared" ref="N123:N131" si="20">M124</f>
        <v>0.98219222638415016</v>
      </c>
      <c r="O123" s="45">
        <f t="shared" ref="O123:O131" si="21">N124</f>
        <v>0.94847397651890319</v>
      </c>
      <c r="P123" s="45">
        <f t="shared" ref="P123:P131" si="22">O124</f>
        <v>0.91647967119740192</v>
      </c>
      <c r="Q123" s="45">
        <f t="shared" ref="Q123:Q131" si="23">P124</f>
        <v>0.88517116701990783</v>
      </c>
      <c r="R123" s="45">
        <f t="shared" ref="R123:R131" si="24">Q124</f>
        <v>0.85453604964030305</v>
      </c>
      <c r="S123" s="45">
        <f t="shared" ref="S123:S131" si="25">R124</f>
        <v>0.82460296211550999</v>
      </c>
      <c r="T123" s="45">
        <f t="shared" ref="T123:T131" si="26">S124</f>
        <v>0.79521959797050001</v>
      </c>
      <c r="U123" s="45">
        <f t="shared" ref="U123:U131" si="27">T124</f>
        <v>0.76633637981526281</v>
      </c>
      <c r="V123" s="45">
        <f t="shared" ref="V123:V131" si="28">U124</f>
        <v>0.73818211398776923</v>
      </c>
      <c r="W123" s="45">
        <f t="shared" ref="W123:W131" si="29">V124</f>
        <v>0.71092524027560255</v>
      </c>
      <c r="X123" s="45">
        <f t="shared" ref="X123:X131" si="30">W124</f>
        <v>0.68467480813182824</v>
      </c>
      <c r="Y123" s="45">
        <f t="shared" ref="Y123:Y131" si="31">X124</f>
        <v>0.65854379052384227</v>
      </c>
      <c r="Z123" s="45">
        <f t="shared" ref="Z123:Z131" si="32">Y124</f>
        <v>0.63341007860480369</v>
      </c>
    </row>
    <row r="124" spans="3:26" x14ac:dyDescent="0.25">
      <c r="C124" s="33">
        <v>2014</v>
      </c>
      <c r="D124" s="42"/>
      <c r="E124" s="42"/>
      <c r="F124" s="42"/>
      <c r="G124" s="42"/>
      <c r="H124" s="42"/>
      <c r="I124" s="42"/>
      <c r="J124" s="42"/>
      <c r="K124" s="42"/>
      <c r="L124" s="42"/>
      <c r="M124" s="45">
        <f t="shared" ref="M124:M131" si="33">L125</f>
        <v>0.98219222638415016</v>
      </c>
      <c r="N124" s="45">
        <f t="shared" si="20"/>
        <v>0.94847397651890319</v>
      </c>
      <c r="O124" s="45">
        <f t="shared" si="21"/>
        <v>0.91647967119740192</v>
      </c>
      <c r="P124" s="45">
        <f t="shared" si="22"/>
        <v>0.88517116701990783</v>
      </c>
      <c r="Q124" s="45">
        <f t="shared" si="23"/>
        <v>0.85453604964030305</v>
      </c>
      <c r="R124" s="45">
        <f t="shared" si="24"/>
        <v>0.82460296211550999</v>
      </c>
      <c r="S124" s="45">
        <f t="shared" si="25"/>
        <v>0.79521959797050001</v>
      </c>
      <c r="T124" s="45">
        <f t="shared" si="26"/>
        <v>0.76633637981526281</v>
      </c>
      <c r="U124" s="45">
        <f t="shared" si="27"/>
        <v>0.73818211398776923</v>
      </c>
      <c r="V124" s="45">
        <f t="shared" si="28"/>
        <v>0.71092524027560255</v>
      </c>
      <c r="W124" s="45">
        <f t="shared" si="29"/>
        <v>0.68467480813182824</v>
      </c>
      <c r="X124" s="45">
        <f t="shared" si="30"/>
        <v>0.65854379052384227</v>
      </c>
      <c r="Y124" s="45">
        <f t="shared" si="31"/>
        <v>0.63341007860480369</v>
      </c>
      <c r="Z124" s="45">
        <f t="shared" si="32"/>
        <v>0.60923560961526979</v>
      </c>
    </row>
    <row r="125" spans="3:26" x14ac:dyDescent="0.25">
      <c r="C125" s="33">
        <v>2015</v>
      </c>
      <c r="D125" s="42"/>
      <c r="E125" s="42"/>
      <c r="F125" s="42"/>
      <c r="G125" s="42"/>
      <c r="H125" s="42"/>
      <c r="I125" s="42"/>
      <c r="J125" s="42"/>
      <c r="K125" s="42"/>
      <c r="L125" s="45">
        <f t="shared" ref="L125:L131" si="34">K126</f>
        <v>0.98219222638415016</v>
      </c>
      <c r="M125" s="45">
        <f t="shared" si="33"/>
        <v>0.94847397651890319</v>
      </c>
      <c r="N125" s="45">
        <f t="shared" si="20"/>
        <v>0.91647967119740192</v>
      </c>
      <c r="O125" s="45">
        <f t="shared" si="21"/>
        <v>0.88517116701990783</v>
      </c>
      <c r="P125" s="45">
        <f t="shared" si="22"/>
        <v>0.85453604964030305</v>
      </c>
      <c r="Q125" s="45">
        <f t="shared" si="23"/>
        <v>0.82460296211550999</v>
      </c>
      <c r="R125" s="45">
        <f t="shared" si="24"/>
        <v>0.79521959797050001</v>
      </c>
      <c r="S125" s="45">
        <f t="shared" si="25"/>
        <v>0.76633637981526281</v>
      </c>
      <c r="T125" s="45">
        <f t="shared" si="26"/>
        <v>0.73818211398776923</v>
      </c>
      <c r="U125" s="45">
        <f t="shared" si="27"/>
        <v>0.71092524027560255</v>
      </c>
      <c r="V125" s="45">
        <f t="shared" si="28"/>
        <v>0.68467480813182824</v>
      </c>
      <c r="W125" s="45">
        <f t="shared" si="29"/>
        <v>0.65854379052384227</v>
      </c>
      <c r="X125" s="45">
        <f t="shared" si="30"/>
        <v>0.63341007860480369</v>
      </c>
      <c r="Y125" s="45">
        <f t="shared" si="31"/>
        <v>0.60923560961526979</v>
      </c>
      <c r="Z125" s="45">
        <f t="shared" si="32"/>
        <v>0.58546570210961923</v>
      </c>
    </row>
    <row r="126" spans="3:26" x14ac:dyDescent="0.25">
      <c r="C126" s="33">
        <v>2016</v>
      </c>
      <c r="D126" s="42"/>
      <c r="E126" s="42"/>
      <c r="F126" s="42"/>
      <c r="G126" s="42"/>
      <c r="H126" s="42"/>
      <c r="I126" s="42"/>
      <c r="J126" s="42"/>
      <c r="K126" s="45">
        <f t="shared" ref="K126:K131" si="35">J127</f>
        <v>0.98219222638415016</v>
      </c>
      <c r="L126" s="45">
        <f t="shared" si="34"/>
        <v>0.94847397651890319</v>
      </c>
      <c r="M126" s="45">
        <f t="shared" si="33"/>
        <v>0.91647967119740192</v>
      </c>
      <c r="N126" s="45">
        <f t="shared" si="20"/>
        <v>0.88517116701990783</v>
      </c>
      <c r="O126" s="45">
        <f t="shared" si="21"/>
        <v>0.85453604964030305</v>
      </c>
      <c r="P126" s="45">
        <f t="shared" si="22"/>
        <v>0.82460296211550999</v>
      </c>
      <c r="Q126" s="45">
        <f t="shared" si="23"/>
        <v>0.79521959797050001</v>
      </c>
      <c r="R126" s="45">
        <f t="shared" si="24"/>
        <v>0.76633637981526281</v>
      </c>
      <c r="S126" s="45">
        <f t="shared" si="25"/>
        <v>0.73818211398776923</v>
      </c>
      <c r="T126" s="45">
        <f t="shared" si="26"/>
        <v>0.71092524027560255</v>
      </c>
      <c r="U126" s="45">
        <f t="shared" si="27"/>
        <v>0.68467480813182824</v>
      </c>
      <c r="V126" s="45">
        <f t="shared" si="28"/>
        <v>0.65854379052384227</v>
      </c>
      <c r="W126" s="45">
        <f t="shared" si="29"/>
        <v>0.63341007860480369</v>
      </c>
      <c r="X126" s="45">
        <f t="shared" si="30"/>
        <v>0.60923560961526979</v>
      </c>
      <c r="Y126" s="45">
        <f t="shared" si="31"/>
        <v>0.58546570210961923</v>
      </c>
      <c r="Z126" s="45">
        <f t="shared" si="32"/>
        <v>0.56262320018222112</v>
      </c>
    </row>
    <row r="127" spans="3:26" x14ac:dyDescent="0.25">
      <c r="C127" s="33">
        <v>2017</v>
      </c>
      <c r="D127" s="42"/>
      <c r="E127" s="42"/>
      <c r="F127" s="42"/>
      <c r="G127" s="42"/>
      <c r="H127" s="42"/>
      <c r="I127" s="42"/>
      <c r="J127" s="45">
        <f>I128</f>
        <v>0.98219222638415016</v>
      </c>
      <c r="K127" s="45">
        <f t="shared" si="35"/>
        <v>0.94847397651890319</v>
      </c>
      <c r="L127" s="45">
        <f t="shared" si="34"/>
        <v>0.91647967119740192</v>
      </c>
      <c r="M127" s="45">
        <f t="shared" si="33"/>
        <v>0.88517116701990783</v>
      </c>
      <c r="N127" s="45">
        <f t="shared" si="20"/>
        <v>0.85453604964030305</v>
      </c>
      <c r="O127" s="45">
        <f t="shared" si="21"/>
        <v>0.82460296211550999</v>
      </c>
      <c r="P127" s="45">
        <f t="shared" si="22"/>
        <v>0.79521959797050001</v>
      </c>
      <c r="Q127" s="45">
        <f t="shared" si="23"/>
        <v>0.76633637981526281</v>
      </c>
      <c r="R127" s="45">
        <f t="shared" si="24"/>
        <v>0.73818211398776923</v>
      </c>
      <c r="S127" s="45">
        <f t="shared" si="25"/>
        <v>0.71092524027560255</v>
      </c>
      <c r="T127" s="45">
        <f t="shared" si="26"/>
        <v>0.68467480813182824</v>
      </c>
      <c r="U127" s="45">
        <f t="shared" si="27"/>
        <v>0.65854379052384227</v>
      </c>
      <c r="V127" s="45">
        <f t="shared" si="28"/>
        <v>0.63341007860480369</v>
      </c>
      <c r="W127" s="45">
        <f t="shared" si="29"/>
        <v>0.60923560961526979</v>
      </c>
      <c r="X127" s="45">
        <f t="shared" si="30"/>
        <v>0.58546570210961923</v>
      </c>
      <c r="Y127" s="45">
        <f t="shared" si="31"/>
        <v>0.56262320018222112</v>
      </c>
      <c r="Z127" s="45">
        <f t="shared" si="32"/>
        <v>0.54067192022123889</v>
      </c>
    </row>
    <row r="128" spans="3:26" x14ac:dyDescent="0.25">
      <c r="C128" s="33">
        <v>2018</v>
      </c>
      <c r="D128" s="42"/>
      <c r="E128" s="42"/>
      <c r="F128" s="42"/>
      <c r="G128" s="42"/>
      <c r="H128" s="42"/>
      <c r="I128" s="45">
        <f>H129</f>
        <v>0.98219222638415016</v>
      </c>
      <c r="J128" s="45">
        <f>I129</f>
        <v>0.94847397651890319</v>
      </c>
      <c r="K128" s="45">
        <f t="shared" si="35"/>
        <v>0.91647967119740192</v>
      </c>
      <c r="L128" s="45">
        <f t="shared" si="34"/>
        <v>0.88517116701990783</v>
      </c>
      <c r="M128" s="45">
        <f t="shared" si="33"/>
        <v>0.85453604964030305</v>
      </c>
      <c r="N128" s="45">
        <f t="shared" si="20"/>
        <v>0.82460296211550999</v>
      </c>
      <c r="O128" s="45">
        <f t="shared" si="21"/>
        <v>0.79521959797050001</v>
      </c>
      <c r="P128" s="45">
        <f t="shared" si="22"/>
        <v>0.76633637981526281</v>
      </c>
      <c r="Q128" s="45">
        <f t="shared" si="23"/>
        <v>0.73818211398776923</v>
      </c>
      <c r="R128" s="45">
        <f t="shared" si="24"/>
        <v>0.71092524027560255</v>
      </c>
      <c r="S128" s="45">
        <f t="shared" si="25"/>
        <v>0.68467480813182824</v>
      </c>
      <c r="T128" s="45">
        <f t="shared" si="26"/>
        <v>0.65854379052384227</v>
      </c>
      <c r="U128" s="45">
        <f t="shared" si="27"/>
        <v>0.63341007860480369</v>
      </c>
      <c r="V128" s="45">
        <f t="shared" si="28"/>
        <v>0.60923560961526979</v>
      </c>
      <c r="W128" s="45">
        <f t="shared" si="29"/>
        <v>0.58546570210961923</v>
      </c>
      <c r="X128" s="45">
        <f t="shared" si="30"/>
        <v>0.56262320018222112</v>
      </c>
      <c r="Y128" s="45">
        <f t="shared" si="31"/>
        <v>0.54067192022123889</v>
      </c>
      <c r="Z128" s="45">
        <f t="shared" si="32"/>
        <v>0.51957709035291078</v>
      </c>
    </row>
    <row r="129" spans="3:26" x14ac:dyDescent="0.25">
      <c r="C129" s="33">
        <v>2019</v>
      </c>
      <c r="D129" s="42"/>
      <c r="E129" s="42"/>
      <c r="F129" s="42"/>
      <c r="G129" s="42"/>
      <c r="H129" s="45">
        <f>G130</f>
        <v>0.98219222638415016</v>
      </c>
      <c r="I129" s="45">
        <f>H130</f>
        <v>0.94847397651890319</v>
      </c>
      <c r="J129" s="45">
        <f>I130</f>
        <v>0.91647967119740192</v>
      </c>
      <c r="K129" s="45">
        <f t="shared" si="35"/>
        <v>0.88517116701990783</v>
      </c>
      <c r="L129" s="45">
        <f t="shared" si="34"/>
        <v>0.85453604964030305</v>
      </c>
      <c r="M129" s="45">
        <f t="shared" si="33"/>
        <v>0.82460296211550999</v>
      </c>
      <c r="N129" s="45">
        <f t="shared" si="20"/>
        <v>0.79521959797050001</v>
      </c>
      <c r="O129" s="45">
        <f t="shared" si="21"/>
        <v>0.76633637981526281</v>
      </c>
      <c r="P129" s="45">
        <f t="shared" si="22"/>
        <v>0.73818211398776923</v>
      </c>
      <c r="Q129" s="45">
        <f t="shared" si="23"/>
        <v>0.71092524027560255</v>
      </c>
      <c r="R129" s="45">
        <f t="shared" si="24"/>
        <v>0.68467480813182824</v>
      </c>
      <c r="S129" s="45">
        <f t="shared" si="25"/>
        <v>0.65854379052384227</v>
      </c>
      <c r="T129" s="45">
        <f t="shared" si="26"/>
        <v>0.63341007860480369</v>
      </c>
      <c r="U129" s="45">
        <f t="shared" si="27"/>
        <v>0.60923560961526979</v>
      </c>
      <c r="V129" s="45">
        <f t="shared" si="28"/>
        <v>0.58546570210961923</v>
      </c>
      <c r="W129" s="45">
        <f t="shared" si="29"/>
        <v>0.56262320018222112</v>
      </c>
      <c r="X129" s="45">
        <f t="shared" si="30"/>
        <v>0.54067192022123889</v>
      </c>
      <c r="Y129" s="45">
        <f t="shared" si="31"/>
        <v>0.51957709035291078</v>
      </c>
      <c r="Z129" s="45">
        <f t="shared" si="32"/>
        <v>0.49930529536124429</v>
      </c>
    </row>
    <row r="130" spans="3:26" x14ac:dyDescent="0.25">
      <c r="C130" s="33">
        <v>2020</v>
      </c>
      <c r="D130" s="42"/>
      <c r="E130" s="42"/>
      <c r="F130" s="42"/>
      <c r="G130" s="45">
        <f>F131</f>
        <v>0.98219222638415016</v>
      </c>
      <c r="H130" s="45">
        <f>G131</f>
        <v>0.94847397651890319</v>
      </c>
      <c r="I130" s="45">
        <f>H131</f>
        <v>0.91647967119740192</v>
      </c>
      <c r="J130" s="45">
        <f>I131</f>
        <v>0.88517116701990783</v>
      </c>
      <c r="K130" s="45">
        <f t="shared" si="35"/>
        <v>0.85453604964030305</v>
      </c>
      <c r="L130" s="45">
        <f t="shared" si="34"/>
        <v>0.82460296211550999</v>
      </c>
      <c r="M130" s="45">
        <f t="shared" si="33"/>
        <v>0.79521959797050001</v>
      </c>
      <c r="N130" s="45">
        <f t="shared" si="20"/>
        <v>0.76633637981526281</v>
      </c>
      <c r="O130" s="45">
        <f t="shared" si="21"/>
        <v>0.73818211398776923</v>
      </c>
      <c r="P130" s="45">
        <f t="shared" si="22"/>
        <v>0.71092524027560255</v>
      </c>
      <c r="Q130" s="45">
        <f t="shared" si="23"/>
        <v>0.68467480813182824</v>
      </c>
      <c r="R130" s="45">
        <f t="shared" si="24"/>
        <v>0.65854379052384227</v>
      </c>
      <c r="S130" s="45">
        <f t="shared" si="25"/>
        <v>0.63341007860480369</v>
      </c>
      <c r="T130" s="45">
        <f t="shared" si="26"/>
        <v>0.60923560961526979</v>
      </c>
      <c r="U130" s="45">
        <f t="shared" si="27"/>
        <v>0.58546570210961923</v>
      </c>
      <c r="V130" s="45">
        <f t="shared" si="28"/>
        <v>0.56262320018222112</v>
      </c>
      <c r="W130" s="45">
        <f t="shared" si="29"/>
        <v>0.54067192022123889</v>
      </c>
      <c r="X130" s="45">
        <f t="shared" si="30"/>
        <v>0.51957709035291078</v>
      </c>
      <c r="Y130" s="45">
        <f t="shared" si="31"/>
        <v>0.49930529536124429</v>
      </c>
      <c r="Z130" s="45">
        <f t="shared" si="32"/>
        <v>0.47915675386137357</v>
      </c>
    </row>
    <row r="131" spans="3:26" x14ac:dyDescent="0.25">
      <c r="C131" s="33">
        <v>2021</v>
      </c>
      <c r="D131" s="42"/>
      <c r="E131" s="42"/>
      <c r="F131" s="45">
        <f>E132</f>
        <v>0.98219222638415016</v>
      </c>
      <c r="G131" s="45">
        <f>F132</f>
        <v>0.94847397651890319</v>
      </c>
      <c r="H131" s="45">
        <f>G132</f>
        <v>0.91647967119740192</v>
      </c>
      <c r="I131" s="45">
        <f>H132</f>
        <v>0.88517116701990783</v>
      </c>
      <c r="J131" s="45">
        <f>I132</f>
        <v>0.85453604964030305</v>
      </c>
      <c r="K131" s="45">
        <f t="shared" si="35"/>
        <v>0.82460296211550999</v>
      </c>
      <c r="L131" s="45">
        <f t="shared" si="34"/>
        <v>0.79521959797050001</v>
      </c>
      <c r="M131" s="45">
        <f t="shared" si="33"/>
        <v>0.76633637981526281</v>
      </c>
      <c r="N131" s="45">
        <f t="shared" si="20"/>
        <v>0.73818211398776923</v>
      </c>
      <c r="O131" s="45">
        <f t="shared" si="21"/>
        <v>0.71092524027560255</v>
      </c>
      <c r="P131" s="45">
        <f t="shared" si="22"/>
        <v>0.68467480813182824</v>
      </c>
      <c r="Q131" s="45">
        <f t="shared" si="23"/>
        <v>0.65854379052384227</v>
      </c>
      <c r="R131" s="45">
        <f t="shared" si="24"/>
        <v>0.63341007860480369</v>
      </c>
      <c r="S131" s="45">
        <f t="shared" si="25"/>
        <v>0.60923560961526979</v>
      </c>
      <c r="T131" s="45">
        <f t="shared" si="26"/>
        <v>0.58546570210961923</v>
      </c>
      <c r="U131" s="45">
        <f t="shared" si="27"/>
        <v>0.56262320018222112</v>
      </c>
      <c r="V131" s="45">
        <f t="shared" si="28"/>
        <v>0.54067192022123889</v>
      </c>
      <c r="W131" s="45">
        <f t="shared" si="29"/>
        <v>0.51957709035291078</v>
      </c>
      <c r="X131" s="45">
        <f t="shared" si="30"/>
        <v>0.49930529536124429</v>
      </c>
      <c r="Y131" s="45">
        <f t="shared" si="31"/>
        <v>0.47915675386137357</v>
      </c>
      <c r="Z131" s="45">
        <f t="shared" si="32"/>
        <v>0.45982126947975011</v>
      </c>
    </row>
    <row r="132" spans="3:26" x14ac:dyDescent="0.25">
      <c r="C132" s="32">
        <v>2022</v>
      </c>
      <c r="D132" s="44"/>
      <c r="E132" s="46">
        <f>1/(1+M138)^0.5</f>
        <v>0.98219222638415016</v>
      </c>
      <c r="F132" s="46">
        <f>E132/(1+VLOOKUP(F122-1,$K$138:$M$151,3,1))</f>
        <v>0.94847397651890319</v>
      </c>
      <c r="G132" s="46">
        <f>F132/(1+VLOOKUP(G122-1,$K$138:$M$151,3,1))</f>
        <v>0.91647967119740192</v>
      </c>
      <c r="H132" s="46">
        <f t="shared" ref="H132:P132" si="36">G132/(1+VLOOKUP(H122-1,$K$138:$M$151,3,1))</f>
        <v>0.88517116701990783</v>
      </c>
      <c r="I132" s="46">
        <f t="shared" si="36"/>
        <v>0.85453604964030305</v>
      </c>
      <c r="J132" s="46">
        <f t="shared" si="36"/>
        <v>0.82460296211550999</v>
      </c>
      <c r="K132" s="46">
        <f t="shared" si="36"/>
        <v>0.79521959797050001</v>
      </c>
      <c r="L132" s="46">
        <f t="shared" si="36"/>
        <v>0.76633637981526281</v>
      </c>
      <c r="M132" s="46">
        <f t="shared" si="36"/>
        <v>0.73818211398776923</v>
      </c>
      <c r="N132" s="46">
        <f t="shared" si="36"/>
        <v>0.71092524027560255</v>
      </c>
      <c r="O132" s="46">
        <f t="shared" si="36"/>
        <v>0.68467480813182824</v>
      </c>
      <c r="P132" s="46">
        <f t="shared" si="36"/>
        <v>0.65854379052384227</v>
      </c>
      <c r="Q132" s="46">
        <f>P132/(1+VLOOKUP(Q122-1,$K$138:$M$151,3,1))</f>
        <v>0.63341007860480369</v>
      </c>
      <c r="R132" s="46">
        <f>Q132/(1+VLOOKUP(R122-1,$K$138:$M$151,3,1))</f>
        <v>0.60923560961526979</v>
      </c>
      <c r="S132" s="46">
        <f t="shared" ref="S132:Z132" si="37">R132/(1+VLOOKUP(S122-1,$K$138:$M$151,3,1))</f>
        <v>0.58546570210961923</v>
      </c>
      <c r="T132" s="46">
        <f t="shared" si="37"/>
        <v>0.56262320018222112</v>
      </c>
      <c r="U132" s="46">
        <f t="shared" si="37"/>
        <v>0.54067192022123889</v>
      </c>
      <c r="V132" s="46">
        <f t="shared" si="37"/>
        <v>0.51957709035291078</v>
      </c>
      <c r="W132" s="46">
        <f t="shared" si="37"/>
        <v>0.49930529536124429</v>
      </c>
      <c r="X132" s="46">
        <f t="shared" si="37"/>
        <v>0.47915675386137357</v>
      </c>
      <c r="Y132" s="46">
        <f t="shared" si="37"/>
        <v>0.45982126947975011</v>
      </c>
      <c r="Z132" s="46">
        <f t="shared" si="37"/>
        <v>0.44126603280048954</v>
      </c>
    </row>
    <row r="136" spans="3:26" x14ac:dyDescent="0.25">
      <c r="C136" s="22" t="s">
        <v>170</v>
      </c>
      <c r="K136" s="22" t="s">
        <v>175</v>
      </c>
    </row>
    <row r="137" spans="3:26" x14ac:dyDescent="0.25">
      <c r="C137" s="71" t="s">
        <v>2</v>
      </c>
      <c r="D137" s="71" t="s">
        <v>171</v>
      </c>
      <c r="E137" s="71" t="s">
        <v>172</v>
      </c>
      <c r="G137" s="71" t="s">
        <v>2</v>
      </c>
      <c r="H137" s="71" t="s">
        <v>172</v>
      </c>
      <c r="I137" s="71" t="s">
        <v>173</v>
      </c>
      <c r="K137" s="71" t="s">
        <v>2</v>
      </c>
      <c r="L137" s="71" t="s">
        <v>176</v>
      </c>
      <c r="M137" s="71" t="s">
        <v>177</v>
      </c>
    </row>
    <row r="138" spans="3:26" x14ac:dyDescent="0.25">
      <c r="C138">
        <v>2012</v>
      </c>
      <c r="D138" s="84">
        <v>40969</v>
      </c>
      <c r="E138">
        <v>99.9</v>
      </c>
      <c r="G138">
        <v>2012</v>
      </c>
      <c r="H138">
        <f>SUMIF($C$138:$C$181,G138,$E$138:$E$181)</f>
        <v>404.1</v>
      </c>
      <c r="K138">
        <v>1</v>
      </c>
      <c r="L138" t="s">
        <v>178</v>
      </c>
      <c r="M138" s="24">
        <v>3.6589999999999998E-2</v>
      </c>
    </row>
    <row r="139" spans="3:26" x14ac:dyDescent="0.25">
      <c r="C139">
        <v>2012</v>
      </c>
      <c r="D139" s="84">
        <v>41061</v>
      </c>
      <c r="E139">
        <v>100.4</v>
      </c>
      <c r="G139">
        <f>G138+1</f>
        <v>2013</v>
      </c>
      <c r="H139" s="93">
        <f t="shared" ref="H139:H148" si="38">SUMIF($C$138:$C$181,G139,$E$138:$E$181)</f>
        <v>414</v>
      </c>
      <c r="I139" s="24">
        <f>H139/H138-1</f>
        <v>2.4498886414253906E-2</v>
      </c>
      <c r="K139">
        <v>2</v>
      </c>
      <c r="L139" t="s">
        <v>179</v>
      </c>
      <c r="M139" s="24">
        <v>3.5549999999999998E-2</v>
      </c>
    </row>
    <row r="140" spans="3:26" x14ac:dyDescent="0.25">
      <c r="C140">
        <v>2012</v>
      </c>
      <c r="D140" s="84">
        <v>41153</v>
      </c>
      <c r="E140">
        <v>101.8</v>
      </c>
      <c r="G140">
        <f t="shared" ref="G140:G148" si="39">G139+1</f>
        <v>2014</v>
      </c>
      <c r="H140">
        <f t="shared" si="38"/>
        <v>424.30000000000007</v>
      </c>
      <c r="I140" s="24">
        <f t="shared" ref="I140:I148" si="40">H140/H139-1</f>
        <v>2.4879227053140163E-2</v>
      </c>
      <c r="K140">
        <v>3</v>
      </c>
      <c r="L140" t="s">
        <v>180</v>
      </c>
      <c r="M140" s="24">
        <v>3.4909999999999997E-2</v>
      </c>
    </row>
    <row r="141" spans="3:26" x14ac:dyDescent="0.25">
      <c r="C141">
        <v>2012</v>
      </c>
      <c r="D141" s="84">
        <v>41244</v>
      </c>
      <c r="E141">
        <v>102</v>
      </c>
      <c r="G141">
        <f t="shared" si="39"/>
        <v>2015</v>
      </c>
      <c r="H141">
        <f t="shared" si="38"/>
        <v>430.70000000000005</v>
      </c>
      <c r="I141" s="24">
        <f t="shared" si="40"/>
        <v>1.5083667216591934E-2</v>
      </c>
      <c r="K141">
        <v>4</v>
      </c>
      <c r="L141" t="s">
        <v>181</v>
      </c>
      <c r="M141" s="24">
        <v>3.5369999999999999E-2</v>
      </c>
      <c r="R141" s="26"/>
      <c r="S141" s="26"/>
      <c r="T141" s="85"/>
    </row>
    <row r="142" spans="3:26" x14ac:dyDescent="0.25">
      <c r="C142">
        <v>2013</v>
      </c>
      <c r="D142" s="84">
        <v>41334</v>
      </c>
      <c r="E142">
        <v>102.4</v>
      </c>
      <c r="G142">
        <f t="shared" si="39"/>
        <v>2016</v>
      </c>
      <c r="H142">
        <f t="shared" si="38"/>
        <v>436.20000000000005</v>
      </c>
      <c r="I142" s="24">
        <f t="shared" si="40"/>
        <v>1.2769909449732886E-2</v>
      </c>
      <c r="K142">
        <v>5</v>
      </c>
      <c r="L142" t="s">
        <v>182</v>
      </c>
      <c r="M142" s="24">
        <v>3.585E-2</v>
      </c>
      <c r="R142" s="26"/>
      <c r="S142" s="26"/>
      <c r="T142" s="85"/>
    </row>
    <row r="143" spans="3:26" x14ac:dyDescent="0.25">
      <c r="C143">
        <v>2013</v>
      </c>
      <c r="D143" s="84">
        <v>41426</v>
      </c>
      <c r="E143">
        <v>102.8</v>
      </c>
      <c r="G143">
        <f t="shared" si="39"/>
        <v>2017</v>
      </c>
      <c r="H143">
        <f t="shared" si="38"/>
        <v>444.70000000000005</v>
      </c>
      <c r="I143" s="24">
        <f t="shared" si="40"/>
        <v>1.9486474094452033E-2</v>
      </c>
      <c r="K143">
        <v>6</v>
      </c>
      <c r="L143" t="s">
        <v>183</v>
      </c>
      <c r="M143" s="24">
        <v>3.6299999999999999E-2</v>
      </c>
      <c r="R143" s="26"/>
      <c r="S143" s="26"/>
      <c r="T143" s="85"/>
    </row>
    <row r="144" spans="3:26" x14ac:dyDescent="0.25">
      <c r="C144">
        <v>2013</v>
      </c>
      <c r="D144" s="84">
        <v>41518</v>
      </c>
      <c r="E144">
        <v>104</v>
      </c>
      <c r="G144">
        <f t="shared" si="39"/>
        <v>2018</v>
      </c>
      <c r="H144">
        <f t="shared" si="38"/>
        <v>453.20000000000005</v>
      </c>
      <c r="I144" s="24">
        <f t="shared" si="40"/>
        <v>1.9114009444569424E-2</v>
      </c>
      <c r="K144">
        <v>7</v>
      </c>
      <c r="L144" t="s">
        <v>184</v>
      </c>
      <c r="M144" s="24">
        <v>3.6949999999999997E-2</v>
      </c>
      <c r="R144" s="26"/>
      <c r="S144" s="26"/>
      <c r="T144" s="85"/>
    </row>
    <row r="145" spans="3:20" x14ac:dyDescent="0.25">
      <c r="C145">
        <v>2013</v>
      </c>
      <c r="D145" s="84">
        <v>41609</v>
      </c>
      <c r="E145">
        <v>104.8</v>
      </c>
      <c r="G145">
        <f t="shared" si="39"/>
        <v>2019</v>
      </c>
      <c r="H145">
        <f t="shared" si="38"/>
        <v>460.49999999999994</v>
      </c>
      <c r="I145" s="24">
        <f t="shared" si="40"/>
        <v>1.6107678729037733E-2</v>
      </c>
      <c r="K145">
        <v>8</v>
      </c>
      <c r="L145" t="s">
        <v>185</v>
      </c>
      <c r="M145" s="24">
        <v>3.7690000000000001E-2</v>
      </c>
      <c r="R145" s="26"/>
      <c r="S145" s="26"/>
      <c r="T145" s="85"/>
    </row>
    <row r="146" spans="3:20" x14ac:dyDescent="0.25">
      <c r="C146">
        <v>2014</v>
      </c>
      <c r="D146" s="84">
        <v>41699</v>
      </c>
      <c r="E146">
        <v>105.4</v>
      </c>
      <c r="G146">
        <f t="shared" si="39"/>
        <v>2020</v>
      </c>
      <c r="H146">
        <f t="shared" si="38"/>
        <v>464.4</v>
      </c>
      <c r="I146" s="24">
        <f t="shared" si="40"/>
        <v>8.4690553745929709E-3</v>
      </c>
      <c r="K146">
        <v>9</v>
      </c>
      <c r="L146" t="s">
        <v>186</v>
      </c>
      <c r="M146" s="24">
        <v>3.814E-2</v>
      </c>
      <c r="R146" s="26"/>
      <c r="S146" s="26"/>
      <c r="T146" s="85"/>
    </row>
    <row r="147" spans="3:20" x14ac:dyDescent="0.25">
      <c r="C147">
        <v>2014</v>
      </c>
      <c r="D147" s="84">
        <v>41791</v>
      </c>
      <c r="E147">
        <v>105.9</v>
      </c>
      <c r="G147">
        <f t="shared" si="39"/>
        <v>2021</v>
      </c>
      <c r="H147">
        <f t="shared" si="38"/>
        <v>477.7</v>
      </c>
      <c r="I147" s="24">
        <f t="shared" si="40"/>
        <v>2.8639104220499645E-2</v>
      </c>
      <c r="K147">
        <v>10</v>
      </c>
      <c r="L147" t="s">
        <v>187</v>
      </c>
      <c r="M147" s="24">
        <v>3.8339999999999999E-2</v>
      </c>
      <c r="R147" s="26"/>
      <c r="S147" s="26"/>
      <c r="T147" s="85"/>
    </row>
    <row r="148" spans="3:20" x14ac:dyDescent="0.25">
      <c r="C148">
        <v>2014</v>
      </c>
      <c r="D148" s="84">
        <v>41883</v>
      </c>
      <c r="E148">
        <v>106.4</v>
      </c>
      <c r="G148" s="27">
        <f t="shared" si="39"/>
        <v>2022</v>
      </c>
      <c r="H148" s="27">
        <f t="shared" si="38"/>
        <v>509.2</v>
      </c>
      <c r="I148" s="38">
        <f t="shared" si="40"/>
        <v>6.5940967134184625E-2</v>
      </c>
      <c r="K148">
        <v>12</v>
      </c>
      <c r="L148" t="s">
        <v>188</v>
      </c>
      <c r="M148" s="37">
        <v>3.968E-2</v>
      </c>
      <c r="R148" s="26"/>
      <c r="S148" s="26"/>
      <c r="T148" s="85"/>
    </row>
    <row r="149" spans="3:20" x14ac:dyDescent="0.25">
      <c r="C149">
        <v>2014</v>
      </c>
      <c r="D149" s="84">
        <v>41974</v>
      </c>
      <c r="E149">
        <v>106.6</v>
      </c>
      <c r="I149" s="26">
        <f>AVERAGE(I139:I148)</f>
        <v>2.3498897913105533E-2</v>
      </c>
      <c r="K149">
        <v>15</v>
      </c>
      <c r="L149" t="s">
        <v>189</v>
      </c>
      <c r="M149" s="37">
        <v>4.0599999999999997E-2</v>
      </c>
      <c r="R149" s="26"/>
      <c r="S149" s="26"/>
      <c r="T149" s="85"/>
    </row>
    <row r="150" spans="3:20" x14ac:dyDescent="0.25">
      <c r="C150">
        <v>2015</v>
      </c>
      <c r="D150" s="84">
        <v>42064</v>
      </c>
      <c r="E150">
        <v>106.8</v>
      </c>
      <c r="K150">
        <v>20</v>
      </c>
      <c r="L150" t="s">
        <v>190</v>
      </c>
      <c r="M150" s="37">
        <v>4.2049999999999997E-2</v>
      </c>
      <c r="R150" s="26"/>
      <c r="S150" s="26"/>
      <c r="T150" s="85"/>
    </row>
    <row r="151" spans="3:20" x14ac:dyDescent="0.25">
      <c r="C151">
        <v>2015</v>
      </c>
      <c r="D151" s="84">
        <v>42156</v>
      </c>
      <c r="E151">
        <v>107.5</v>
      </c>
      <c r="K151" s="27">
        <v>30</v>
      </c>
      <c r="L151" s="27" t="s">
        <v>191</v>
      </c>
      <c r="M151" s="38">
        <v>4.1959999999999997E-2</v>
      </c>
      <c r="R151" s="26"/>
      <c r="S151" s="26"/>
      <c r="T151" s="85"/>
    </row>
    <row r="152" spans="3:20" x14ac:dyDescent="0.25">
      <c r="C152">
        <v>2015</v>
      </c>
      <c r="D152" s="84">
        <v>42248</v>
      </c>
      <c r="E152">
        <v>108</v>
      </c>
      <c r="R152" s="26"/>
      <c r="S152" s="26"/>
      <c r="T152" s="85"/>
    </row>
    <row r="153" spans="3:20" x14ac:dyDescent="0.25">
      <c r="C153">
        <v>2015</v>
      </c>
      <c r="D153" s="84">
        <v>42339</v>
      </c>
      <c r="E153">
        <v>108.4</v>
      </c>
      <c r="R153" s="26"/>
      <c r="S153" s="26"/>
      <c r="T153" s="85"/>
    </row>
    <row r="154" spans="3:20" x14ac:dyDescent="0.25">
      <c r="C154">
        <v>2016</v>
      </c>
      <c r="D154" s="84">
        <v>42430</v>
      </c>
      <c r="E154">
        <v>108.2</v>
      </c>
      <c r="K154" s="49" t="s">
        <v>47</v>
      </c>
    </row>
    <row r="155" spans="3:20" x14ac:dyDescent="0.25">
      <c r="C155">
        <v>2016</v>
      </c>
      <c r="D155" s="84">
        <v>42522</v>
      </c>
      <c r="E155">
        <v>108.6</v>
      </c>
      <c r="K155" s="49" t="s">
        <v>48</v>
      </c>
    </row>
    <row r="156" spans="3:20" x14ac:dyDescent="0.25">
      <c r="C156">
        <v>2016</v>
      </c>
      <c r="D156" s="84">
        <v>42614</v>
      </c>
      <c r="E156">
        <v>109.4</v>
      </c>
    </row>
    <row r="157" spans="3:20" x14ac:dyDescent="0.25">
      <c r="C157">
        <v>2016</v>
      </c>
      <c r="D157" s="84">
        <v>42705</v>
      </c>
      <c r="E157">
        <v>110</v>
      </c>
    </row>
    <row r="158" spans="3:20" x14ac:dyDescent="0.25">
      <c r="C158">
        <v>2017</v>
      </c>
      <c r="D158" s="84">
        <v>42795</v>
      </c>
      <c r="E158">
        <v>110.5</v>
      </c>
    </row>
    <row r="159" spans="3:20" x14ac:dyDescent="0.25">
      <c r="C159">
        <v>2017</v>
      </c>
      <c r="D159" s="84">
        <v>42887</v>
      </c>
      <c r="E159">
        <v>110.7</v>
      </c>
    </row>
    <row r="160" spans="3:20" x14ac:dyDescent="0.25">
      <c r="C160">
        <v>2017</v>
      </c>
      <c r="D160" s="84">
        <v>42979</v>
      </c>
      <c r="E160">
        <v>111.4</v>
      </c>
    </row>
    <row r="161" spans="3:5" x14ac:dyDescent="0.25">
      <c r="C161">
        <v>2017</v>
      </c>
      <c r="D161" s="84">
        <v>43070</v>
      </c>
      <c r="E161">
        <v>112.1</v>
      </c>
    </row>
    <row r="162" spans="3:5" x14ac:dyDescent="0.25">
      <c r="C162">
        <v>2018</v>
      </c>
      <c r="D162" s="84">
        <v>43160</v>
      </c>
      <c r="E162">
        <v>112.6</v>
      </c>
    </row>
    <row r="163" spans="3:5" x14ac:dyDescent="0.25">
      <c r="C163">
        <v>2018</v>
      </c>
      <c r="D163" s="84">
        <v>43252</v>
      </c>
      <c r="E163">
        <v>113</v>
      </c>
    </row>
    <row r="164" spans="3:5" x14ac:dyDescent="0.25">
      <c r="C164">
        <v>2018</v>
      </c>
      <c r="D164" s="84">
        <v>43344</v>
      </c>
      <c r="E164">
        <v>113.5</v>
      </c>
    </row>
    <row r="165" spans="3:5" x14ac:dyDescent="0.25">
      <c r="C165">
        <v>2018</v>
      </c>
      <c r="D165" s="84">
        <v>43435</v>
      </c>
      <c r="E165">
        <v>114.1</v>
      </c>
    </row>
    <row r="166" spans="3:5" x14ac:dyDescent="0.25">
      <c r="C166">
        <v>2019</v>
      </c>
      <c r="D166" s="84">
        <v>43525</v>
      </c>
      <c r="E166">
        <v>114.1</v>
      </c>
    </row>
    <row r="167" spans="3:5" x14ac:dyDescent="0.25">
      <c r="C167">
        <v>2019</v>
      </c>
      <c r="D167" s="84">
        <v>43617</v>
      </c>
      <c r="E167">
        <v>114.8</v>
      </c>
    </row>
    <row r="168" spans="3:5" x14ac:dyDescent="0.25">
      <c r="C168">
        <v>2019</v>
      </c>
      <c r="D168" s="84">
        <v>43709</v>
      </c>
      <c r="E168">
        <v>115.4</v>
      </c>
    </row>
    <row r="169" spans="3:5" x14ac:dyDescent="0.25">
      <c r="C169">
        <v>2019</v>
      </c>
      <c r="D169" s="84">
        <v>43800</v>
      </c>
      <c r="E169">
        <v>116.2</v>
      </c>
    </row>
    <row r="170" spans="3:5" x14ac:dyDescent="0.25">
      <c r="C170">
        <v>2020</v>
      </c>
      <c r="D170" s="84">
        <v>43891</v>
      </c>
      <c r="E170">
        <v>116.6</v>
      </c>
    </row>
    <row r="171" spans="3:5" x14ac:dyDescent="0.25">
      <c r="C171">
        <v>2020</v>
      </c>
      <c r="D171" s="84">
        <v>43983</v>
      </c>
      <c r="E171">
        <v>114.4</v>
      </c>
    </row>
    <row r="172" spans="3:5" x14ac:dyDescent="0.25">
      <c r="C172">
        <v>2020</v>
      </c>
      <c r="D172" s="84">
        <v>44075</v>
      </c>
      <c r="E172">
        <v>116.2</v>
      </c>
    </row>
    <row r="173" spans="3:5" x14ac:dyDescent="0.25">
      <c r="C173">
        <v>2020</v>
      </c>
      <c r="D173" s="84">
        <v>44166</v>
      </c>
      <c r="E173">
        <v>117.2</v>
      </c>
    </row>
    <row r="174" spans="3:5" x14ac:dyDescent="0.25">
      <c r="C174">
        <v>2021</v>
      </c>
      <c r="D174" s="84">
        <v>44256</v>
      </c>
      <c r="E174">
        <v>117.9</v>
      </c>
    </row>
    <row r="175" spans="3:5" x14ac:dyDescent="0.25">
      <c r="C175">
        <v>2021</v>
      </c>
      <c r="D175" s="84">
        <v>44348</v>
      </c>
      <c r="E175">
        <v>118.8</v>
      </c>
    </row>
    <row r="176" spans="3:5" x14ac:dyDescent="0.25">
      <c r="C176">
        <v>2021</v>
      </c>
      <c r="D176" s="84">
        <v>44440</v>
      </c>
      <c r="E176">
        <v>119.7</v>
      </c>
    </row>
    <row r="177" spans="3:5" x14ac:dyDescent="0.25">
      <c r="C177">
        <v>2021</v>
      </c>
      <c r="D177" s="84">
        <v>44531</v>
      </c>
      <c r="E177">
        <v>121.3</v>
      </c>
    </row>
    <row r="178" spans="3:5" x14ac:dyDescent="0.25">
      <c r="C178">
        <v>2022</v>
      </c>
      <c r="D178" s="84">
        <v>44621</v>
      </c>
      <c r="E178">
        <v>123.9</v>
      </c>
    </row>
    <row r="179" spans="3:5" x14ac:dyDescent="0.25">
      <c r="C179">
        <v>2022</v>
      </c>
      <c r="D179" s="84">
        <v>44713</v>
      </c>
      <c r="E179">
        <v>126.1</v>
      </c>
    </row>
    <row r="180" spans="3:5" x14ac:dyDescent="0.25">
      <c r="C180">
        <v>2022</v>
      </c>
      <c r="D180" s="84">
        <v>44805</v>
      </c>
      <c r="E180">
        <v>128.4</v>
      </c>
    </row>
    <row r="181" spans="3:5" x14ac:dyDescent="0.25">
      <c r="C181" s="27">
        <v>2022</v>
      </c>
      <c r="D181" s="86">
        <v>44896</v>
      </c>
      <c r="E181" s="27">
        <v>130.80000000000001</v>
      </c>
    </row>
    <row r="184" spans="3:5" x14ac:dyDescent="0.25">
      <c r="C184" s="49" t="s">
        <v>174</v>
      </c>
    </row>
  </sheetData>
  <mergeCells count="7">
    <mergeCell ref="D121:Z121"/>
    <mergeCell ref="D27:M27"/>
    <mergeCell ref="D103:Z103"/>
    <mergeCell ref="D7:M7"/>
    <mergeCell ref="D48:M48"/>
    <mergeCell ref="D66:M66"/>
    <mergeCell ref="D82:M82"/>
  </mergeCells>
  <hyperlinks>
    <hyperlink ref="K154" r:id="rId1" xr:uid="{683F2AC6-9301-4680-93BC-7D3454BAF615}"/>
    <hyperlink ref="K155" r:id="rId2" xr:uid="{0DE6E0FE-3529-4F98-9613-834EA9FCA4FD}"/>
    <hyperlink ref="C184" r:id="rId3" location="data-downloads" xr:uid="{3CD5BB61-9A7D-4BBA-8893-C3F7E1C5D7EC}"/>
  </hyperlinks>
  <pageMargins left="0.7" right="0.7" top="0.75" bottom="0.75" header="0.3" footer="0.3"/>
  <pageSetup paperSize="9"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0129B-E494-4E87-8940-9CA965C1C507}">
  <dimension ref="C4:AG119"/>
  <sheetViews>
    <sheetView showGridLines="0" zoomScale="80" zoomScaleNormal="80" workbookViewId="0"/>
  </sheetViews>
  <sheetFormatPr defaultRowHeight="15" x14ac:dyDescent="0.25"/>
  <cols>
    <col min="3" max="26" width="12.28515625" customWidth="1"/>
  </cols>
  <sheetData>
    <row r="4" spans="3:31" ht="21" x14ac:dyDescent="0.35">
      <c r="C4" s="51" t="s">
        <v>99</v>
      </c>
    </row>
    <row r="6" spans="3:31" x14ac:dyDescent="0.25">
      <c r="C6" s="22" t="s">
        <v>100</v>
      </c>
      <c r="T6" s="22" t="s">
        <v>208</v>
      </c>
    </row>
    <row r="7" spans="3:31" x14ac:dyDescent="0.25">
      <c r="C7" s="31" t="s">
        <v>0</v>
      </c>
      <c r="D7" s="95" t="s">
        <v>1</v>
      </c>
      <c r="E7" s="95"/>
      <c r="F7" s="95"/>
      <c r="G7" s="95"/>
      <c r="H7" s="95"/>
      <c r="I7" s="95"/>
      <c r="J7" s="95"/>
      <c r="K7" s="95"/>
      <c r="L7" s="95"/>
      <c r="M7" s="95"/>
      <c r="N7" s="30"/>
      <c r="T7" s="31" t="s">
        <v>0</v>
      </c>
      <c r="U7" s="95" t="s">
        <v>1</v>
      </c>
      <c r="V7" s="95"/>
      <c r="W7" s="95"/>
      <c r="X7" s="95"/>
      <c r="Y7" s="95"/>
      <c r="Z7" s="95"/>
      <c r="AA7" s="95"/>
      <c r="AB7" s="95"/>
      <c r="AC7" s="95"/>
      <c r="AD7" s="95"/>
      <c r="AE7" s="30"/>
    </row>
    <row r="8" spans="3:31" x14ac:dyDescent="0.25">
      <c r="C8" s="32" t="s">
        <v>2</v>
      </c>
      <c r="D8" s="32">
        <v>1</v>
      </c>
      <c r="E8" s="32">
        <v>2</v>
      </c>
      <c r="F8" s="32">
        <v>3</v>
      </c>
      <c r="G8" s="32">
        <v>4</v>
      </c>
      <c r="H8" s="32">
        <v>5</v>
      </c>
      <c r="I8" s="32">
        <v>6</v>
      </c>
      <c r="J8" s="32">
        <v>7</v>
      </c>
      <c r="K8" s="32">
        <v>8</v>
      </c>
      <c r="L8" s="32">
        <v>9</v>
      </c>
      <c r="M8" s="32">
        <v>10</v>
      </c>
      <c r="N8" s="27" t="s">
        <v>21</v>
      </c>
      <c r="T8" s="32" t="s">
        <v>2</v>
      </c>
      <c r="U8" s="32">
        <v>1</v>
      </c>
      <c r="V8" s="32">
        <v>2</v>
      </c>
      <c r="W8" s="32">
        <v>3</v>
      </c>
      <c r="X8" s="32">
        <v>4</v>
      </c>
      <c r="Y8" s="32">
        <v>5</v>
      </c>
      <c r="Z8" s="32">
        <v>6</v>
      </c>
      <c r="AA8" s="32">
        <v>7</v>
      </c>
      <c r="AB8" s="32">
        <v>8</v>
      </c>
      <c r="AC8" s="32">
        <v>9</v>
      </c>
      <c r="AD8" s="32">
        <v>10</v>
      </c>
      <c r="AE8" s="27" t="s">
        <v>21</v>
      </c>
    </row>
    <row r="9" spans="3:31" x14ac:dyDescent="0.25">
      <c r="C9" s="33">
        <v>2013</v>
      </c>
      <c r="D9" s="28">
        <f>DATA!B39/'Claim Inflation'!$N9</f>
        <v>2064.7945870922972</v>
      </c>
      <c r="E9" s="28">
        <f>DATA!C39/'Claim Inflation'!$N9</f>
        <v>3306.9965301873699</v>
      </c>
      <c r="F9" s="28">
        <f>DATA!D39/'Claim Inflation'!$N9</f>
        <v>4123.9611380985425</v>
      </c>
      <c r="G9" s="28">
        <f>DATA!E39/'Claim Inflation'!$N9</f>
        <v>3916.1950034698125</v>
      </c>
      <c r="H9" s="28">
        <f>DATA!F39/'Claim Inflation'!$N9</f>
        <v>4180.4843858431641</v>
      </c>
      <c r="I9" s="28">
        <f>DATA!G39/'Claim Inflation'!$N9</f>
        <v>2649.6321998612075</v>
      </c>
      <c r="J9" s="28">
        <f>DATA!H39/'Claim Inflation'!$N9</f>
        <v>1976.4378903539209</v>
      </c>
      <c r="K9" s="28">
        <f>DATA!I39/'Claim Inflation'!$N9</f>
        <v>1458.6668979875087</v>
      </c>
      <c r="L9" s="28">
        <f>DATA!J39/'Claim Inflation'!$N9</f>
        <v>1049.6835530881333</v>
      </c>
      <c r="M9" s="28">
        <f>DATA!K39/'Claim Inflation'!$N9</f>
        <v>3499.8195697432338</v>
      </c>
      <c r="N9" s="43">
        <f>'Claim Numbers'!N90</f>
        <v>1441</v>
      </c>
      <c r="T9" s="33">
        <v>2013</v>
      </c>
      <c r="U9" s="28">
        <f>(DATA!B39+DATA!B54)/$AE9</f>
        <v>8631.770298403886</v>
      </c>
      <c r="V9" s="28">
        <f>(DATA!C39+DATA!C54)/$AE9</f>
        <v>10702.009021512838</v>
      </c>
      <c r="W9" s="28">
        <f>(DATA!D39+DATA!D54)/$AE9</f>
        <v>10841.011103400417</v>
      </c>
      <c r="X9" s="28">
        <f>(DATA!E39+DATA!E54)/$AE9</f>
        <v>11162.980569049272</v>
      </c>
      <c r="Y9" s="28">
        <f>(DATA!F39+DATA!F54)/$AE9</f>
        <v>10363.053435114503</v>
      </c>
      <c r="Z9" s="28">
        <f>(DATA!G39+DATA!G54)/$AE9</f>
        <v>7050.2664816099932</v>
      </c>
      <c r="AA9" s="28">
        <f>(DATA!H39+DATA!H54)/$AE9</f>
        <v>5333.2185981956973</v>
      </c>
      <c r="AB9" s="28">
        <f>(DATA!I39+DATA!I54)/$AE9</f>
        <v>4994.6835530881335</v>
      </c>
      <c r="AC9" s="28">
        <f>(DATA!J39+DATA!J54)/$AE9</f>
        <v>4685.0451075641913</v>
      </c>
      <c r="AD9" s="28">
        <f>(DATA!K39+DATA!K54)/$AE9</f>
        <v>3871.1956974323389</v>
      </c>
      <c r="AE9" s="43">
        <f>'Claim Numbers'!N90</f>
        <v>1441</v>
      </c>
    </row>
    <row r="10" spans="3:31" x14ac:dyDescent="0.25">
      <c r="C10" s="33">
        <v>2014</v>
      </c>
      <c r="D10" s="28">
        <f ca="1">DATA!B40/'Claim Inflation'!$N10</f>
        <v>3035.2509505703424</v>
      </c>
      <c r="E10" s="28">
        <f ca="1">DATA!C40/'Claim Inflation'!$N10</f>
        <v>4206.2300380228135</v>
      </c>
      <c r="F10" s="28">
        <f ca="1">DATA!D40/'Claim Inflation'!$N10</f>
        <v>3649.9626108998732</v>
      </c>
      <c r="G10" s="28">
        <f ca="1">DATA!E40/'Claim Inflation'!$N10</f>
        <v>4369.7807351077317</v>
      </c>
      <c r="H10" s="28">
        <f ca="1">DATA!F40/'Claim Inflation'!$N10</f>
        <v>3616.1989860583017</v>
      </c>
      <c r="I10" s="28">
        <f ca="1">DATA!G40/'Claim Inflation'!$N10</f>
        <v>4907.0126742712291</v>
      </c>
      <c r="J10" s="28">
        <f ca="1">DATA!H40/'Claim Inflation'!$N10</f>
        <v>2880.1932826362486</v>
      </c>
      <c r="K10" s="28">
        <f ca="1">DATA!I40/'Claim Inflation'!$N10</f>
        <v>1293.5564005069709</v>
      </c>
      <c r="L10" s="28">
        <f ca="1">DATA!J40/'Claim Inflation'!$N10</f>
        <v>1677.0627376425855</v>
      </c>
      <c r="M10" s="28"/>
      <c r="N10" s="42">
        <f ca="1">'Claim Numbers'!N91</f>
        <v>1578</v>
      </c>
      <c r="T10" s="33">
        <v>2014</v>
      </c>
      <c r="U10" s="28">
        <f ca="1">(DATA!B40+DATA!B55)/$AE10</f>
        <v>8964.4638783269966</v>
      </c>
      <c r="V10" s="28">
        <f ca="1">(DATA!C40+DATA!C55)/$AE10</f>
        <v>11326.146387832699</v>
      </c>
      <c r="W10" s="28">
        <f ca="1">(DATA!D40+DATA!D55)/$AE10</f>
        <v>12062.815589353611</v>
      </c>
      <c r="X10" s="28">
        <f ca="1">(DATA!E40+DATA!E55)/$AE10</f>
        <v>13364.33586818758</v>
      </c>
      <c r="Y10" s="28">
        <f ca="1">(DATA!F40+DATA!F55)/$AE10</f>
        <v>11981.328263624842</v>
      </c>
      <c r="Z10" s="28">
        <f ca="1">(DATA!G40+DATA!G55)/$AE10</f>
        <v>10591.795310519645</v>
      </c>
      <c r="AA10" s="28">
        <f ca="1">(DATA!H40+DATA!H55)/$AE10</f>
        <v>6589.1609632446134</v>
      </c>
      <c r="AB10" s="28">
        <f ca="1">(DATA!I40+DATA!I55)/$AE10</f>
        <v>4454.2122940430927</v>
      </c>
      <c r="AC10" s="28">
        <f ca="1">(DATA!J40+DATA!J55)/$AE10</f>
        <v>2594.2363751584285</v>
      </c>
      <c r="AD10" s="28"/>
      <c r="AE10" s="42">
        <f ca="1">'Claim Numbers'!N91</f>
        <v>1578</v>
      </c>
    </row>
    <row r="11" spans="3:31" x14ac:dyDescent="0.25">
      <c r="C11" s="33">
        <v>2015</v>
      </c>
      <c r="D11" s="28">
        <f ca="1">DATA!B41/'Claim Inflation'!$N11</f>
        <v>2749.4823788546255</v>
      </c>
      <c r="E11" s="28">
        <f ca="1">DATA!C41/'Claim Inflation'!$N11</f>
        <v>5256.3149779735686</v>
      </c>
      <c r="F11" s="28">
        <f ca="1">DATA!D41/'Claim Inflation'!$N11</f>
        <v>4673.0754405286343</v>
      </c>
      <c r="G11" s="28">
        <f ca="1">DATA!E41/'Claim Inflation'!$N11</f>
        <v>4860.9686123348019</v>
      </c>
      <c r="H11" s="28">
        <f ca="1">DATA!F41/'Claim Inflation'!$N11</f>
        <v>7445.8039647577089</v>
      </c>
      <c r="I11" s="28">
        <f ca="1">DATA!G41/'Claim Inflation'!$N11</f>
        <v>5177.4240088105726</v>
      </c>
      <c r="J11" s="28">
        <f ca="1">DATA!H41/'Claim Inflation'!$N11</f>
        <v>2591.1855726872245</v>
      </c>
      <c r="K11" s="28">
        <f ca="1">DATA!I41/'Claim Inflation'!$N11</f>
        <v>1700.1607929515419</v>
      </c>
      <c r="L11" s="28"/>
      <c r="M11" s="28"/>
      <c r="N11" s="42">
        <f ca="1">'Claim Numbers'!N92</f>
        <v>1816</v>
      </c>
      <c r="T11" s="33">
        <v>2015</v>
      </c>
      <c r="U11" s="28">
        <f ca="1">(DATA!B41+DATA!B56)/$AE11</f>
        <v>14332.466409691629</v>
      </c>
      <c r="V11" s="28">
        <f ca="1">(DATA!C41+DATA!C56)/$AE11</f>
        <v>17276.004955947137</v>
      </c>
      <c r="W11" s="28">
        <f ca="1">(DATA!D41+DATA!D56)/$AE11</f>
        <v>14760.804515418502</v>
      </c>
      <c r="X11" s="28">
        <f ca="1">(DATA!E41+DATA!E56)/$AE11</f>
        <v>17809.114537444933</v>
      </c>
      <c r="Y11" s="28">
        <f ca="1">(DATA!F41+DATA!F56)/$AE11</f>
        <v>15375.414647577092</v>
      </c>
      <c r="Z11" s="28">
        <f ca="1">(DATA!G41+DATA!G56)/$AE11</f>
        <v>10447.579845814978</v>
      </c>
      <c r="AA11" s="28">
        <f ca="1">(DATA!H41+DATA!H56)/$AE11</f>
        <v>6691.5616740088108</v>
      </c>
      <c r="AB11" s="28">
        <f ca="1">(DATA!I41+DATA!I56)/$AE11</f>
        <v>5529.8540748898677</v>
      </c>
      <c r="AC11" s="28"/>
      <c r="AD11" s="28"/>
      <c r="AE11" s="42">
        <f ca="1">'Claim Numbers'!N92</f>
        <v>1816</v>
      </c>
    </row>
    <row r="12" spans="3:31" x14ac:dyDescent="0.25">
      <c r="C12" s="33">
        <v>2016</v>
      </c>
      <c r="D12" s="28">
        <f ca="1">DATA!B42/'Claim Inflation'!$N12</f>
        <v>2495.8452477660439</v>
      </c>
      <c r="E12" s="28">
        <f ca="1">DATA!C42/'Claim Inflation'!$N12</f>
        <v>3550.8111291632817</v>
      </c>
      <c r="F12" s="28">
        <f ca="1">DATA!D42/'Claim Inflation'!$N12</f>
        <v>4490.8237205523965</v>
      </c>
      <c r="G12" s="28">
        <f ca="1">DATA!E42/'Claim Inflation'!$N12</f>
        <v>5186.1559707554834</v>
      </c>
      <c r="H12" s="28">
        <f ca="1">DATA!F42/'Claim Inflation'!$N12</f>
        <v>5032.9772542648252</v>
      </c>
      <c r="I12" s="28">
        <f ca="1">DATA!G42/'Claim Inflation'!$N12</f>
        <v>3851.6307879772544</v>
      </c>
      <c r="J12" s="28">
        <f ca="1">DATA!H42/'Claim Inflation'!$N12</f>
        <v>2571.1640942323315</v>
      </c>
      <c r="K12" s="28"/>
      <c r="L12" s="28"/>
      <c r="M12" s="28"/>
      <c r="N12" s="42">
        <f ca="1">'Claim Numbers'!N93</f>
        <v>2462</v>
      </c>
      <c r="O12" s="23"/>
      <c r="T12" s="33">
        <v>2016</v>
      </c>
      <c r="U12" s="28">
        <f ca="1">(DATA!B42+DATA!B57)/$AE12</f>
        <v>10593.42567018684</v>
      </c>
      <c r="V12" s="28">
        <f ca="1">(DATA!C42+DATA!C57)/$AE12</f>
        <v>14728.205117790414</v>
      </c>
      <c r="W12" s="28">
        <f ca="1">(DATA!D42+DATA!D57)/$AE12</f>
        <v>14721.321689683184</v>
      </c>
      <c r="X12" s="28">
        <f ca="1">(DATA!E42+DATA!E57)/$AE12</f>
        <v>14701.651096669375</v>
      </c>
      <c r="Y12" s="28">
        <f ca="1">(DATA!F42+DATA!F57)/$AE12</f>
        <v>11917.818440292445</v>
      </c>
      <c r="Z12" s="28">
        <f ca="1">(DATA!G42+DATA!G57)/$AE12</f>
        <v>9268.0044679122657</v>
      </c>
      <c r="AA12" s="28">
        <f ca="1">(DATA!H42+DATA!H57)/$AE12</f>
        <v>8100.0836718115352</v>
      </c>
      <c r="AB12" s="28"/>
      <c r="AC12" s="28"/>
      <c r="AD12" s="28"/>
      <c r="AE12" s="42">
        <f ca="1">'Claim Numbers'!N93</f>
        <v>2462</v>
      </c>
    </row>
    <row r="13" spans="3:31" x14ac:dyDescent="0.25">
      <c r="C13" s="33">
        <v>2017</v>
      </c>
      <c r="D13" s="28">
        <f ca="1">DATA!B43/'Claim Inflation'!$N13</f>
        <v>3011.3721957851803</v>
      </c>
      <c r="E13" s="28">
        <f ca="1">DATA!C43/'Claim Inflation'!$N13</f>
        <v>3317.3263086335828</v>
      </c>
      <c r="F13" s="28">
        <f ca="1">DATA!D43/'Claim Inflation'!$N13</f>
        <v>4278.4860639021072</v>
      </c>
      <c r="G13" s="28">
        <f ca="1">DATA!E43/'Claim Inflation'!$N13</f>
        <v>5241.5482664853844</v>
      </c>
      <c r="H13" s="28">
        <f ca="1">DATA!F43/'Claim Inflation'!$N13</f>
        <v>5194.4700883752548</v>
      </c>
      <c r="I13" s="28">
        <f ca="1">DATA!G43/'Claim Inflation'!$N13</f>
        <v>5166.1784500339909</v>
      </c>
      <c r="J13" s="28"/>
      <c r="K13" s="28"/>
      <c r="L13" s="28"/>
      <c r="M13" s="28"/>
      <c r="N13" s="42">
        <f ca="1">'Claim Numbers'!N94</f>
        <v>2942</v>
      </c>
      <c r="O13" s="23"/>
      <c r="T13" s="33">
        <v>2017</v>
      </c>
      <c r="U13" s="28">
        <f ca="1">(DATA!B43+DATA!B58)/$AE13</f>
        <v>11337.417403127125</v>
      </c>
      <c r="V13" s="28">
        <f ca="1">(DATA!C43+DATA!C58)/$AE13</f>
        <v>14629.953433038749</v>
      </c>
      <c r="W13" s="28">
        <f ca="1">(DATA!D43+DATA!D58)/$AE13</f>
        <v>15739.713120326309</v>
      </c>
      <c r="X13" s="28">
        <f ca="1">(DATA!E43+DATA!E58)/$AE13</f>
        <v>18486.788579197826</v>
      </c>
      <c r="Y13" s="28">
        <f ca="1">(DATA!F43+DATA!F58)/$AE13</f>
        <v>18229.996940856559</v>
      </c>
      <c r="Z13" s="28">
        <f ca="1">(DATA!G43+DATA!G58)/$AE13</f>
        <v>16824.363018354859</v>
      </c>
      <c r="AA13" s="28"/>
      <c r="AB13" s="28"/>
      <c r="AC13" s="28"/>
      <c r="AD13" s="28"/>
      <c r="AE13" s="42">
        <f ca="1">'Claim Numbers'!N94</f>
        <v>2942</v>
      </c>
    </row>
    <row r="14" spans="3:31" x14ac:dyDescent="0.25">
      <c r="C14" s="33">
        <v>2018</v>
      </c>
      <c r="D14" s="28">
        <f ca="1">DATA!B44/'Claim Inflation'!$N14</f>
        <v>3770.6526991317478</v>
      </c>
      <c r="E14" s="28">
        <f ca="1">DATA!C44/'Claim Inflation'!$N14</f>
        <v>4388.2257455643639</v>
      </c>
      <c r="F14" s="28">
        <f ca="1">DATA!D44/'Claim Inflation'!$N14</f>
        <v>3965.5639864099662</v>
      </c>
      <c r="G14" s="28">
        <f ca="1">DATA!E44/'Claim Inflation'!$N14</f>
        <v>5887.8297470743673</v>
      </c>
      <c r="H14" s="28">
        <f ca="1">DATA!F44/'Claim Inflation'!$N14</f>
        <v>5429.7633069082676</v>
      </c>
      <c r="I14" s="28"/>
      <c r="J14" s="28"/>
      <c r="K14" s="28"/>
      <c r="L14" s="28"/>
      <c r="M14" s="28"/>
      <c r="N14" s="42">
        <f ca="1">'Claim Numbers'!N95</f>
        <v>2649</v>
      </c>
      <c r="O14" s="23"/>
      <c r="T14" s="33">
        <v>2018</v>
      </c>
      <c r="U14" s="28">
        <f ca="1">(DATA!B44+DATA!B59)/$AE14</f>
        <v>11449.083427708569</v>
      </c>
      <c r="V14" s="28">
        <f ca="1">(DATA!C44+DATA!C59)/$AE14</f>
        <v>14469.749339373348</v>
      </c>
      <c r="W14" s="28">
        <f ca="1">(DATA!D44+DATA!D59)/$AE14</f>
        <v>16017.054737636845</v>
      </c>
      <c r="X14" s="28">
        <f ca="1">(DATA!E44+DATA!E59)/$AE14</f>
        <v>19892.327293318234</v>
      </c>
      <c r="Y14" s="28">
        <f ca="1">(DATA!F44+DATA!F59)/$AE14</f>
        <v>20847.184597961495</v>
      </c>
      <c r="Z14" s="28"/>
      <c r="AA14" s="28"/>
      <c r="AB14" s="28"/>
      <c r="AC14" s="28"/>
      <c r="AD14" s="28"/>
      <c r="AE14" s="42">
        <f ca="1">'Claim Numbers'!N95</f>
        <v>2649</v>
      </c>
    </row>
    <row r="15" spans="3:31" x14ac:dyDescent="0.25">
      <c r="C15" s="33">
        <v>2019</v>
      </c>
      <c r="D15" s="28">
        <f ca="1">DATA!B45/'Claim Inflation'!$N15</f>
        <v>3035.6977715877438</v>
      </c>
      <c r="E15" s="28">
        <f ca="1">DATA!C45/'Claim Inflation'!$N15</f>
        <v>4519.6193129062212</v>
      </c>
      <c r="F15" s="28">
        <f ca="1">DATA!D45/'Claim Inflation'!$N15</f>
        <v>4366.9661095636029</v>
      </c>
      <c r="G15" s="28">
        <f ca="1">DATA!E45/'Claim Inflation'!$N15</f>
        <v>5495.1685236768799</v>
      </c>
      <c r="H15" s="28"/>
      <c r="I15" s="28"/>
      <c r="J15" s="28"/>
      <c r="K15" s="28"/>
      <c r="L15" s="28"/>
      <c r="M15" s="28"/>
      <c r="N15" s="42">
        <f ca="1">'Claim Numbers'!N96</f>
        <v>2154</v>
      </c>
      <c r="O15" s="23"/>
      <c r="T15" s="33">
        <v>2019</v>
      </c>
      <c r="U15" s="28">
        <f ca="1">(DATA!B45+DATA!B60)/$AE15</f>
        <v>8516.9215413184775</v>
      </c>
      <c r="V15" s="28">
        <f ca="1">(DATA!C45+DATA!C60)/$AE15</f>
        <v>13257.764159702878</v>
      </c>
      <c r="W15" s="28">
        <f ca="1">(DATA!D45+DATA!D60)/$AE15</f>
        <v>16352.962859795729</v>
      </c>
      <c r="X15" s="28">
        <f ca="1">(DATA!E45+DATA!E60)/$AE15</f>
        <v>24485.402042711234</v>
      </c>
      <c r="Y15" s="28"/>
      <c r="Z15" s="28"/>
      <c r="AA15" s="28"/>
      <c r="AB15" s="28"/>
      <c r="AC15" s="28"/>
      <c r="AD15" s="28"/>
      <c r="AE15" s="42">
        <f ca="1">'Claim Numbers'!N96</f>
        <v>2154</v>
      </c>
    </row>
    <row r="16" spans="3:31" x14ac:dyDescent="0.25">
      <c r="C16" s="33">
        <v>2020</v>
      </c>
      <c r="D16" s="28">
        <f ca="1">DATA!B46/'Claim Inflation'!$N16</f>
        <v>3065.485220301171</v>
      </c>
      <c r="E16" s="28">
        <f ca="1">DATA!C46/'Claim Inflation'!$N16</f>
        <v>5579.5253764640265</v>
      </c>
      <c r="F16" s="28">
        <f ca="1">DATA!D46/'Claim Inflation'!$N16</f>
        <v>5861.0897936419406</v>
      </c>
      <c r="G16" s="28"/>
      <c r="H16" s="28"/>
      <c r="I16" s="28"/>
      <c r="J16" s="28"/>
      <c r="K16" s="28"/>
      <c r="L16" s="28"/>
      <c r="M16" s="28"/>
      <c r="N16" s="42">
        <f ca="1">'Claim Numbers'!N97</f>
        <v>1793</v>
      </c>
      <c r="O16" s="23"/>
      <c r="T16" s="33">
        <v>2020</v>
      </c>
      <c r="U16" s="28">
        <f ca="1">(DATA!B46+DATA!B61)/$AE16</f>
        <v>12468.259899609593</v>
      </c>
      <c r="V16" s="28">
        <f ca="1">(DATA!C46+DATA!C61)/$AE16</f>
        <v>18824.39375348578</v>
      </c>
      <c r="W16" s="28">
        <f ca="1">(DATA!D46+DATA!D61)/$AE16</f>
        <v>23444.892916899051</v>
      </c>
      <c r="X16" s="28"/>
      <c r="Y16" s="28"/>
      <c r="Z16" s="28"/>
      <c r="AA16" s="28"/>
      <c r="AB16" s="28"/>
      <c r="AC16" s="28"/>
      <c r="AD16" s="28"/>
      <c r="AE16" s="42">
        <f ca="1">'Claim Numbers'!N97</f>
        <v>1793</v>
      </c>
    </row>
    <row r="17" spans="3:32" x14ac:dyDescent="0.25">
      <c r="C17" s="33">
        <v>2021</v>
      </c>
      <c r="D17" s="28">
        <f ca="1">DATA!B47/'Claim Inflation'!$N17</f>
        <v>2819.8003327787023</v>
      </c>
      <c r="E17" s="28">
        <f ca="1">DATA!C47/'Claim Inflation'!$N17</f>
        <v>4087.6250693288962</v>
      </c>
      <c r="F17" s="28"/>
      <c r="G17" s="28"/>
      <c r="H17" s="28"/>
      <c r="I17" s="28"/>
      <c r="J17" s="28"/>
      <c r="K17" s="28"/>
      <c r="L17" s="28"/>
      <c r="M17" s="28"/>
      <c r="N17" s="42">
        <f ca="1">'Claim Numbers'!N98</f>
        <v>1803</v>
      </c>
      <c r="O17" s="23"/>
      <c r="T17" s="33">
        <v>2021</v>
      </c>
      <c r="U17" s="28">
        <f ca="1">(DATA!B47+DATA!B62)/$AE17</f>
        <v>14804.442595673876</v>
      </c>
      <c r="V17" s="28">
        <f ca="1">(DATA!C47+DATA!C62)/$AE17</f>
        <v>30476.251247920132</v>
      </c>
      <c r="W17" s="28"/>
      <c r="X17" s="28"/>
      <c r="Y17" s="28"/>
      <c r="Z17" s="28"/>
      <c r="AA17" s="28"/>
      <c r="AB17" s="28"/>
      <c r="AC17" s="28"/>
      <c r="AD17" s="28"/>
      <c r="AE17" s="42">
        <f ca="1">'Claim Numbers'!N98</f>
        <v>1803</v>
      </c>
    </row>
    <row r="18" spans="3:32" x14ac:dyDescent="0.25">
      <c r="C18" s="32">
        <v>2022</v>
      </c>
      <c r="D18" s="29">
        <f ca="1">DATA!B48/'Claim Inflation'!$N18</f>
        <v>2635.3554533508541</v>
      </c>
      <c r="E18" s="29"/>
      <c r="F18" s="29"/>
      <c r="G18" s="29"/>
      <c r="H18" s="29"/>
      <c r="I18" s="29"/>
      <c r="J18" s="29"/>
      <c r="K18" s="29"/>
      <c r="L18" s="29"/>
      <c r="M18" s="29"/>
      <c r="N18" s="44">
        <f ca="1">'Claim Numbers'!N99</f>
        <v>1522</v>
      </c>
      <c r="O18" s="23"/>
      <c r="T18" s="32">
        <v>2022</v>
      </c>
      <c r="U18" s="29">
        <f ca="1">(DATA!B48+DATA!B63)/$AE18</f>
        <v>20030.879763469118</v>
      </c>
      <c r="V18" s="29"/>
      <c r="W18" s="29"/>
      <c r="X18" s="29"/>
      <c r="Y18" s="29"/>
      <c r="Z18" s="29"/>
      <c r="AA18" s="29"/>
      <c r="AB18" s="29"/>
      <c r="AC18" s="29"/>
      <c r="AD18" s="29"/>
      <c r="AE18" s="44">
        <f ca="1">'Claim Numbers'!N99</f>
        <v>1522</v>
      </c>
    </row>
    <row r="22" spans="3:32" x14ac:dyDescent="0.25">
      <c r="C22" s="22" t="s">
        <v>101</v>
      </c>
      <c r="T22" s="22" t="s">
        <v>209</v>
      </c>
    </row>
    <row r="23" spans="3:32" x14ac:dyDescent="0.25">
      <c r="C23" s="31" t="s">
        <v>105</v>
      </c>
      <c r="D23" s="95" t="s">
        <v>1</v>
      </c>
      <c r="E23" s="95"/>
      <c r="F23" s="95"/>
      <c r="G23" s="95"/>
      <c r="H23" s="95"/>
      <c r="I23" s="95"/>
      <c r="J23" s="95"/>
      <c r="K23" s="95"/>
      <c r="L23" s="95"/>
      <c r="M23" s="95"/>
      <c r="T23" s="31" t="s">
        <v>105</v>
      </c>
      <c r="U23" s="95" t="s">
        <v>1</v>
      </c>
      <c r="V23" s="95"/>
      <c r="W23" s="95"/>
      <c r="X23" s="95"/>
      <c r="Y23" s="95"/>
      <c r="Z23" s="95"/>
      <c r="AA23" s="95"/>
      <c r="AB23" s="95"/>
      <c r="AC23" s="95"/>
      <c r="AD23" s="95"/>
    </row>
    <row r="24" spans="3:32" x14ac:dyDescent="0.25">
      <c r="C24" s="32" t="s">
        <v>2</v>
      </c>
      <c r="D24" s="32">
        <v>1</v>
      </c>
      <c r="E24" s="32">
        <v>2</v>
      </c>
      <c r="F24" s="32">
        <v>3</v>
      </c>
      <c r="G24" s="32">
        <v>4</v>
      </c>
      <c r="H24" s="32">
        <v>5</v>
      </c>
      <c r="I24" s="32">
        <v>6</v>
      </c>
      <c r="J24" s="32">
        <v>7</v>
      </c>
      <c r="K24" s="32">
        <v>8</v>
      </c>
      <c r="L24" s="32">
        <v>9</v>
      </c>
      <c r="M24" s="32">
        <v>10</v>
      </c>
      <c r="T24" s="32" t="s">
        <v>2</v>
      </c>
      <c r="U24" s="32">
        <v>1</v>
      </c>
      <c r="V24" s="32">
        <v>2</v>
      </c>
      <c r="W24" s="32">
        <v>3</v>
      </c>
      <c r="X24" s="32">
        <v>4</v>
      </c>
      <c r="Y24" s="32">
        <v>5</v>
      </c>
      <c r="Z24" s="32">
        <v>6</v>
      </c>
      <c r="AA24" s="32">
        <v>7</v>
      </c>
      <c r="AB24" s="32">
        <v>8</v>
      </c>
      <c r="AC24" s="32">
        <v>9</v>
      </c>
      <c r="AD24" s="32">
        <v>10</v>
      </c>
    </row>
    <row r="25" spans="3:32" x14ac:dyDescent="0.25">
      <c r="C25" s="33">
        <v>2013</v>
      </c>
      <c r="D25" s="28" cm="1">
        <f t="array" aca="1" ref="D25" ca="1">OFFSET($D$9,ROW()-ROW($D$25)-D$24+1,COLUMN()-COLUMN($D$25),,)</f>
        <v>2064.7945870922972</v>
      </c>
      <c r="E25" s="28"/>
      <c r="F25" s="28"/>
      <c r="G25" s="28"/>
      <c r="H25" s="28"/>
      <c r="I25" s="28"/>
      <c r="J25" s="28"/>
      <c r="K25" s="28"/>
      <c r="L25" s="28"/>
      <c r="M25" s="28"/>
      <c r="T25" s="33">
        <v>2013</v>
      </c>
      <c r="U25" s="28" cm="1">
        <f t="array" aca="1" ref="U25" ca="1">OFFSET($D$9,ROW()-ROW($D$25)-U$24+1,COLUMN()-COLUMN($D$25),,)</f>
        <v>8631.770298403886</v>
      </c>
      <c r="V25" s="28"/>
      <c r="W25" s="28"/>
      <c r="X25" s="28"/>
      <c r="Y25" s="28"/>
      <c r="Z25" s="28"/>
      <c r="AA25" s="28"/>
      <c r="AB25" s="28"/>
      <c r="AC25" s="28"/>
      <c r="AD25" s="28"/>
    </row>
    <row r="26" spans="3:32" x14ac:dyDescent="0.25">
      <c r="C26" s="33">
        <v>2014</v>
      </c>
      <c r="D26" s="28" cm="1">
        <f t="array" aca="1" ref="D26" ca="1">OFFSET($D$9,ROW()-ROW($D$25)-D$24+1,COLUMN()-COLUMN($D$25),,)</f>
        <v>3035.2509505703424</v>
      </c>
      <c r="E26" s="28" cm="1">
        <f t="array" aca="1" ref="E26" ca="1">OFFSET($D$9,ROW()-ROW($D$25)-E$24+1,COLUMN()-COLUMN($D$25),,)</f>
        <v>3306.9965301873699</v>
      </c>
      <c r="F26" s="28"/>
      <c r="G26" s="28"/>
      <c r="H26" s="28"/>
      <c r="I26" s="28"/>
      <c r="J26" s="28"/>
      <c r="K26" s="28"/>
      <c r="L26" s="28"/>
      <c r="M26" s="28"/>
      <c r="T26" s="33">
        <v>2014</v>
      </c>
      <c r="U26" s="28" cm="1">
        <f t="array" aca="1" ref="U26" ca="1">OFFSET($D$9,ROW()-ROW($D$25)-U$24+1,COLUMN()-COLUMN($D$25),,)</f>
        <v>8964.4638783269966</v>
      </c>
      <c r="V26" s="28" cm="1">
        <f t="array" aca="1" ref="V26" ca="1">OFFSET($D$9,ROW()-ROW($D$25)-V$24+1,COLUMN()-COLUMN($D$25),,)</f>
        <v>10702.009021512838</v>
      </c>
      <c r="W26" s="28"/>
      <c r="X26" s="28"/>
      <c r="Y26" s="28"/>
      <c r="Z26" s="28"/>
      <c r="AA26" s="28"/>
      <c r="AB26" s="28"/>
      <c r="AC26" s="28"/>
      <c r="AD26" s="28"/>
    </row>
    <row r="27" spans="3:32" x14ac:dyDescent="0.25">
      <c r="C27" s="33">
        <v>2015</v>
      </c>
      <c r="D27" s="28" cm="1">
        <f t="array" aca="1" ref="D27" ca="1">OFFSET($D$9,ROW()-ROW($D$25)-D$24+1,COLUMN()-COLUMN($D$25),,)</f>
        <v>2749.4823788546255</v>
      </c>
      <c r="E27" s="28" cm="1">
        <f t="array" aca="1" ref="E27" ca="1">OFFSET($D$9,ROW()-ROW($D$25)-E$24+1,COLUMN()-COLUMN($D$25),,)</f>
        <v>4206.2300380228135</v>
      </c>
      <c r="F27" s="28" cm="1">
        <f t="array" aca="1" ref="F27" ca="1">OFFSET($D$9,ROW()-ROW($D$25)-F$24+1,COLUMN()-COLUMN($D$25),,)</f>
        <v>4123.9611380985425</v>
      </c>
      <c r="G27" s="28"/>
      <c r="H27" s="28"/>
      <c r="I27" s="28"/>
      <c r="J27" s="28"/>
      <c r="K27" s="28"/>
      <c r="L27" s="28"/>
      <c r="M27" s="28"/>
      <c r="T27" s="33">
        <v>2015</v>
      </c>
      <c r="U27" s="28" cm="1">
        <f t="array" aca="1" ref="U27" ca="1">OFFSET($D$9,ROW()-ROW($D$25)-U$24+1,COLUMN()-COLUMN($D$25),,)</f>
        <v>14332.466409691629</v>
      </c>
      <c r="V27" s="28" cm="1">
        <f t="array" aca="1" ref="V27" ca="1">OFFSET($D$9,ROW()-ROW($D$25)-V$24+1,COLUMN()-COLUMN($D$25),,)</f>
        <v>11326.146387832699</v>
      </c>
      <c r="W27" s="28" cm="1">
        <f t="array" aca="1" ref="W27" ca="1">OFFSET($D$9,ROW()-ROW($D$25)-W$24+1,COLUMN()-COLUMN($D$25),,)</f>
        <v>10841.011103400417</v>
      </c>
      <c r="X27" s="28"/>
      <c r="Y27" s="28"/>
      <c r="Z27" s="28"/>
      <c r="AA27" s="28"/>
      <c r="AB27" s="28"/>
      <c r="AC27" s="28"/>
      <c r="AD27" s="28"/>
    </row>
    <row r="28" spans="3:32" x14ac:dyDescent="0.25">
      <c r="C28" s="33">
        <v>2016</v>
      </c>
      <c r="D28" s="28" cm="1">
        <f t="array" aca="1" ref="D28" ca="1">OFFSET($D$9,ROW()-ROW($D$25)-D$24+1,COLUMN()-COLUMN($D$25),,)</f>
        <v>2495.8452477660439</v>
      </c>
      <c r="E28" s="28" cm="1">
        <f t="array" aca="1" ref="E28" ca="1">OFFSET($D$9,ROW()-ROW($D$25)-E$24+1,COLUMN()-COLUMN($D$25),,)</f>
        <v>5256.3149779735686</v>
      </c>
      <c r="F28" s="28" cm="1">
        <f t="array" aca="1" ref="F28" ca="1">OFFSET($D$9,ROW()-ROW($D$25)-F$24+1,COLUMN()-COLUMN($D$25),,)</f>
        <v>3649.9626108998732</v>
      </c>
      <c r="G28" s="28" cm="1">
        <f t="array" aca="1" ref="G28" ca="1">OFFSET($D$9,ROW()-ROW($D$25)-G$24+1,COLUMN()-COLUMN($D$25),,)</f>
        <v>3916.1950034698125</v>
      </c>
      <c r="H28" s="28"/>
      <c r="I28" s="28"/>
      <c r="J28" s="28"/>
      <c r="K28" s="28"/>
      <c r="L28" s="28"/>
      <c r="M28" s="28"/>
      <c r="O28" s="69"/>
      <c r="T28" s="33">
        <v>2016</v>
      </c>
      <c r="U28" s="28" cm="1">
        <f t="array" aca="1" ref="U28" ca="1">OFFSET($D$9,ROW()-ROW($D$25)-U$24+1,COLUMN()-COLUMN($D$25),,)</f>
        <v>10593.42567018684</v>
      </c>
      <c r="V28" s="28" cm="1">
        <f t="array" aca="1" ref="V28" ca="1">OFFSET($D$9,ROW()-ROW($D$25)-V$24+1,COLUMN()-COLUMN($D$25),,)</f>
        <v>17276.004955947137</v>
      </c>
      <c r="W28" s="28" cm="1">
        <f t="array" aca="1" ref="W28" ca="1">OFFSET($D$9,ROW()-ROW($D$25)-W$24+1,COLUMN()-COLUMN($D$25),,)</f>
        <v>12062.815589353611</v>
      </c>
      <c r="X28" s="28" cm="1">
        <f t="array" aca="1" ref="X28" ca="1">OFFSET($D$9,ROW()-ROW($D$25)-X$24+1,COLUMN()-COLUMN($D$25),,)</f>
        <v>11162.980569049272</v>
      </c>
      <c r="Y28" s="28"/>
      <c r="Z28" s="28"/>
      <c r="AA28" s="28"/>
      <c r="AB28" s="28"/>
      <c r="AC28" s="28"/>
      <c r="AD28" s="28"/>
      <c r="AF28" s="69"/>
    </row>
    <row r="29" spans="3:32" x14ac:dyDescent="0.25">
      <c r="C29" s="33">
        <v>2017</v>
      </c>
      <c r="D29" s="28" cm="1">
        <f t="array" aca="1" ref="D29" ca="1">OFFSET($D$9,ROW()-ROW($D$25)-D$24+1,COLUMN()-COLUMN($D$25),,)</f>
        <v>3011.3721957851803</v>
      </c>
      <c r="E29" s="28" cm="1">
        <f t="array" aca="1" ref="E29" ca="1">OFFSET($D$9,ROW()-ROW($D$25)-E$24+1,COLUMN()-COLUMN($D$25),,)</f>
        <v>3550.8111291632817</v>
      </c>
      <c r="F29" s="28" cm="1">
        <f t="array" aca="1" ref="F29" ca="1">OFFSET($D$9,ROW()-ROW($D$25)-F$24+1,COLUMN()-COLUMN($D$25),,)</f>
        <v>4673.0754405286343</v>
      </c>
      <c r="G29" s="28" cm="1">
        <f t="array" aca="1" ref="G29" ca="1">OFFSET($D$9,ROW()-ROW($D$25)-G$24+1,COLUMN()-COLUMN($D$25),,)</f>
        <v>4369.7807351077317</v>
      </c>
      <c r="H29" s="28" cm="1">
        <f t="array" aca="1" ref="H29" ca="1">OFFSET($D$9,ROW()-ROW($D$25)-H$24+1,COLUMN()-COLUMN($D$25),,)</f>
        <v>4180.4843858431641</v>
      </c>
      <c r="I29" s="28"/>
      <c r="J29" s="28"/>
      <c r="K29" s="28"/>
      <c r="L29" s="28"/>
      <c r="M29" s="28"/>
      <c r="O29" s="69"/>
      <c r="T29" s="33">
        <v>2017</v>
      </c>
      <c r="U29" s="28" cm="1">
        <f t="array" aca="1" ref="U29" ca="1">OFFSET($D$9,ROW()-ROW($D$25)-U$24+1,COLUMN()-COLUMN($D$25),,)</f>
        <v>11337.417403127125</v>
      </c>
      <c r="V29" s="28" cm="1">
        <f t="array" aca="1" ref="V29" ca="1">OFFSET($D$9,ROW()-ROW($D$25)-V$24+1,COLUMN()-COLUMN($D$25),,)</f>
        <v>14728.205117790414</v>
      </c>
      <c r="W29" s="28" cm="1">
        <f t="array" aca="1" ref="W29" ca="1">OFFSET($D$9,ROW()-ROW($D$25)-W$24+1,COLUMN()-COLUMN($D$25),,)</f>
        <v>14760.804515418502</v>
      </c>
      <c r="X29" s="28" cm="1">
        <f t="array" aca="1" ref="X29" ca="1">OFFSET($D$9,ROW()-ROW($D$25)-X$24+1,COLUMN()-COLUMN($D$25),,)</f>
        <v>13364.33586818758</v>
      </c>
      <c r="Y29" s="28" cm="1">
        <f t="array" aca="1" ref="Y29" ca="1">OFFSET($D$9,ROW()-ROW($D$25)-Y$24+1,COLUMN()-COLUMN($D$25),,)</f>
        <v>10363.053435114503</v>
      </c>
      <c r="Z29" s="28"/>
      <c r="AA29" s="28"/>
      <c r="AB29" s="28"/>
      <c r="AC29" s="28"/>
      <c r="AD29" s="28"/>
      <c r="AF29" s="69"/>
    </row>
    <row r="30" spans="3:32" x14ac:dyDescent="0.25">
      <c r="C30" s="33">
        <v>2018</v>
      </c>
      <c r="D30" s="28" cm="1">
        <f t="array" aca="1" ref="D30" ca="1">OFFSET($D$9,ROW()-ROW($D$25)-D$24+1,COLUMN()-COLUMN($D$25),,)</f>
        <v>3770.6526991317478</v>
      </c>
      <c r="E30" s="28" cm="1">
        <f t="array" aca="1" ref="E30" ca="1">OFFSET($D$9,ROW()-ROW($D$25)-E$24+1,COLUMN()-COLUMN($D$25),,)</f>
        <v>3317.3263086335828</v>
      </c>
      <c r="F30" s="28" cm="1">
        <f t="array" aca="1" ref="F30" ca="1">OFFSET($D$9,ROW()-ROW($D$25)-F$24+1,COLUMN()-COLUMN($D$25),,)</f>
        <v>4490.8237205523965</v>
      </c>
      <c r="G30" s="28" cm="1">
        <f t="array" aca="1" ref="G30" ca="1">OFFSET($D$9,ROW()-ROW($D$25)-G$24+1,COLUMN()-COLUMN($D$25),,)</f>
        <v>4860.9686123348019</v>
      </c>
      <c r="H30" s="28" cm="1">
        <f t="array" aca="1" ref="H30" ca="1">OFFSET($D$9,ROW()-ROW($D$25)-H$24+1,COLUMN()-COLUMN($D$25),,)</f>
        <v>3616.1989860583017</v>
      </c>
      <c r="I30" s="28" cm="1">
        <f t="array" aca="1" ref="I30" ca="1">OFFSET($D$9,ROW()-ROW($D$25)-I$24+1,COLUMN()-COLUMN($D$25),,)</f>
        <v>2649.6321998612075</v>
      </c>
      <c r="J30" s="28"/>
      <c r="K30" s="28"/>
      <c r="L30" s="28"/>
      <c r="M30" s="28"/>
      <c r="O30" s="69"/>
      <c r="T30" s="33">
        <v>2018</v>
      </c>
      <c r="U30" s="28" cm="1">
        <f t="array" aca="1" ref="U30" ca="1">OFFSET($D$9,ROW()-ROW($D$25)-U$24+1,COLUMN()-COLUMN($D$25),,)</f>
        <v>11449.083427708569</v>
      </c>
      <c r="V30" s="28" cm="1">
        <f t="array" aca="1" ref="V30" ca="1">OFFSET($D$9,ROW()-ROW($D$25)-V$24+1,COLUMN()-COLUMN($D$25),,)</f>
        <v>14629.953433038749</v>
      </c>
      <c r="W30" s="28" cm="1">
        <f t="array" aca="1" ref="W30" ca="1">OFFSET($D$9,ROW()-ROW($D$25)-W$24+1,COLUMN()-COLUMN($D$25),,)</f>
        <v>14721.321689683184</v>
      </c>
      <c r="X30" s="28" cm="1">
        <f t="array" aca="1" ref="X30" ca="1">OFFSET($D$9,ROW()-ROW($D$25)-X$24+1,COLUMN()-COLUMN($D$25),,)</f>
        <v>17809.114537444933</v>
      </c>
      <c r="Y30" s="28" cm="1">
        <f t="array" aca="1" ref="Y30" ca="1">OFFSET($D$9,ROW()-ROW($D$25)-Y$24+1,COLUMN()-COLUMN($D$25),,)</f>
        <v>11981.328263624842</v>
      </c>
      <c r="Z30" s="28" cm="1">
        <f t="array" aca="1" ref="Z30" ca="1">OFFSET($D$9,ROW()-ROW($D$25)-Z$24+1,COLUMN()-COLUMN($D$25),,)</f>
        <v>7050.2664816099932</v>
      </c>
      <c r="AA30" s="28"/>
      <c r="AB30" s="28"/>
      <c r="AC30" s="28"/>
      <c r="AD30" s="28"/>
      <c r="AF30" s="69"/>
    </row>
    <row r="31" spans="3:32" x14ac:dyDescent="0.25">
      <c r="C31" s="33">
        <v>2019</v>
      </c>
      <c r="D31" s="28" cm="1">
        <f t="array" aca="1" ref="D31" ca="1">OFFSET($D$9,ROW()-ROW($D$25)-D$24+1,COLUMN()-COLUMN($D$25),,)</f>
        <v>3035.6977715877438</v>
      </c>
      <c r="E31" s="28" cm="1">
        <f t="array" aca="1" ref="E31" ca="1">OFFSET($D$9,ROW()-ROW($D$25)-E$24+1,COLUMN()-COLUMN($D$25),,)</f>
        <v>4388.2257455643639</v>
      </c>
      <c r="F31" s="28" cm="1">
        <f t="array" aca="1" ref="F31" ca="1">OFFSET($D$9,ROW()-ROW($D$25)-F$24+1,COLUMN()-COLUMN($D$25),,)</f>
        <v>4278.4860639021072</v>
      </c>
      <c r="G31" s="28" cm="1">
        <f t="array" aca="1" ref="G31" ca="1">OFFSET($D$9,ROW()-ROW($D$25)-G$24+1,COLUMN()-COLUMN($D$25),,)</f>
        <v>5186.1559707554834</v>
      </c>
      <c r="H31" s="28" cm="1">
        <f t="array" aca="1" ref="H31" ca="1">OFFSET($D$9,ROW()-ROW($D$25)-H$24+1,COLUMN()-COLUMN($D$25),,)</f>
        <v>7445.8039647577089</v>
      </c>
      <c r="I31" s="28" cm="1">
        <f t="array" aca="1" ref="I31" ca="1">OFFSET($D$9,ROW()-ROW($D$25)-I$24+1,COLUMN()-COLUMN($D$25),,)</f>
        <v>4907.0126742712291</v>
      </c>
      <c r="J31" s="28" cm="1">
        <f t="array" aca="1" ref="J31" ca="1">OFFSET($D$9,ROW()-ROW($D$25)-J$24+1,COLUMN()-COLUMN($D$25),,)</f>
        <v>1976.4378903539209</v>
      </c>
      <c r="K31" s="28"/>
      <c r="L31" s="28"/>
      <c r="M31" s="28"/>
      <c r="O31" s="69"/>
      <c r="T31" s="33">
        <v>2019</v>
      </c>
      <c r="U31" s="28" cm="1">
        <f t="array" aca="1" ref="U31" ca="1">OFFSET($D$9,ROW()-ROW($D$25)-U$24+1,COLUMN()-COLUMN($D$25),,)</f>
        <v>8516.9215413184775</v>
      </c>
      <c r="V31" s="28" cm="1">
        <f t="array" aca="1" ref="V31" ca="1">OFFSET($D$9,ROW()-ROW($D$25)-V$24+1,COLUMN()-COLUMN($D$25),,)</f>
        <v>14469.749339373348</v>
      </c>
      <c r="W31" s="28" cm="1">
        <f t="array" aca="1" ref="W31" ca="1">OFFSET($D$9,ROW()-ROW($D$25)-W$24+1,COLUMN()-COLUMN($D$25),,)</f>
        <v>15739.713120326309</v>
      </c>
      <c r="X31" s="28" cm="1">
        <f t="array" aca="1" ref="X31" ca="1">OFFSET($D$9,ROW()-ROW($D$25)-X$24+1,COLUMN()-COLUMN($D$25),,)</f>
        <v>14701.651096669375</v>
      </c>
      <c r="Y31" s="28" cm="1">
        <f t="array" aca="1" ref="Y31" ca="1">OFFSET($D$9,ROW()-ROW($D$25)-Y$24+1,COLUMN()-COLUMN($D$25),,)</f>
        <v>15375.414647577092</v>
      </c>
      <c r="Z31" s="28" cm="1">
        <f t="array" aca="1" ref="Z31" ca="1">OFFSET($D$9,ROW()-ROW($D$25)-Z$24+1,COLUMN()-COLUMN($D$25),,)</f>
        <v>10591.795310519645</v>
      </c>
      <c r="AA31" s="28" cm="1">
        <f t="array" aca="1" ref="AA31" ca="1">OFFSET($D$9,ROW()-ROW($D$25)-AA$24+1,COLUMN()-COLUMN($D$25),,)</f>
        <v>5333.2185981956973</v>
      </c>
      <c r="AB31" s="28"/>
      <c r="AC31" s="28"/>
      <c r="AD31" s="28"/>
      <c r="AF31" s="69"/>
    </row>
    <row r="32" spans="3:32" x14ac:dyDescent="0.25">
      <c r="C32" s="33">
        <v>2020</v>
      </c>
      <c r="D32" s="28" cm="1">
        <f t="array" aca="1" ref="D32" ca="1">OFFSET($D$9,ROW()-ROW($D$25)-D$24+1,COLUMN()-COLUMN($D$25),,)</f>
        <v>3065.485220301171</v>
      </c>
      <c r="E32" s="28" cm="1">
        <f t="array" aca="1" ref="E32" ca="1">OFFSET($D$9,ROW()-ROW($D$25)-E$24+1,COLUMN()-COLUMN($D$25),,)</f>
        <v>4519.6193129062212</v>
      </c>
      <c r="F32" s="28" cm="1">
        <f t="array" aca="1" ref="F32" ca="1">OFFSET($D$9,ROW()-ROW($D$25)-F$24+1,COLUMN()-COLUMN($D$25),,)</f>
        <v>3965.5639864099662</v>
      </c>
      <c r="G32" s="28" cm="1">
        <f t="array" aca="1" ref="G32" ca="1">OFFSET($D$9,ROW()-ROW($D$25)-G$24+1,COLUMN()-COLUMN($D$25),,)</f>
        <v>5241.5482664853844</v>
      </c>
      <c r="H32" s="28" cm="1">
        <f t="array" aca="1" ref="H32" ca="1">OFFSET($D$9,ROW()-ROW($D$25)-H$24+1,COLUMN()-COLUMN($D$25),,)</f>
        <v>5032.9772542648252</v>
      </c>
      <c r="I32" s="28" cm="1">
        <f t="array" aca="1" ref="I32" ca="1">OFFSET($D$9,ROW()-ROW($D$25)-I$24+1,COLUMN()-COLUMN($D$25),,)</f>
        <v>5177.4240088105726</v>
      </c>
      <c r="J32" s="28" cm="1">
        <f t="array" aca="1" ref="J32" ca="1">OFFSET($D$9,ROW()-ROW($D$25)-J$24+1,COLUMN()-COLUMN($D$25),,)</f>
        <v>2880.1932826362486</v>
      </c>
      <c r="K32" s="28" cm="1">
        <f t="array" aca="1" ref="K32" ca="1">OFFSET($D$9,ROW()-ROW($D$25)-K$24+1,COLUMN()-COLUMN($D$25),,)</f>
        <v>1458.6668979875087</v>
      </c>
      <c r="L32" s="28"/>
      <c r="M32" s="28"/>
      <c r="O32" s="69"/>
      <c r="T32" s="33">
        <v>2020</v>
      </c>
      <c r="U32" s="28" cm="1">
        <f t="array" aca="1" ref="U32" ca="1">OFFSET($D$9,ROW()-ROW($D$25)-U$24+1,COLUMN()-COLUMN($D$25),,)</f>
        <v>12468.259899609593</v>
      </c>
      <c r="V32" s="28" cm="1">
        <f t="array" aca="1" ref="V32" ca="1">OFFSET($D$9,ROW()-ROW($D$25)-V$24+1,COLUMN()-COLUMN($D$25),,)</f>
        <v>13257.764159702878</v>
      </c>
      <c r="W32" s="28" cm="1">
        <f t="array" aca="1" ref="W32" ca="1">OFFSET($D$9,ROW()-ROW($D$25)-W$24+1,COLUMN()-COLUMN($D$25),,)</f>
        <v>16017.054737636845</v>
      </c>
      <c r="X32" s="28" cm="1">
        <f t="array" aca="1" ref="X32" ca="1">OFFSET($D$9,ROW()-ROW($D$25)-X$24+1,COLUMN()-COLUMN($D$25),,)</f>
        <v>18486.788579197826</v>
      </c>
      <c r="Y32" s="28" cm="1">
        <f t="array" aca="1" ref="Y32" ca="1">OFFSET($D$9,ROW()-ROW($D$25)-Y$24+1,COLUMN()-COLUMN($D$25),,)</f>
        <v>11917.818440292445</v>
      </c>
      <c r="Z32" s="28" cm="1">
        <f t="array" aca="1" ref="Z32" ca="1">OFFSET($D$9,ROW()-ROW($D$25)-Z$24+1,COLUMN()-COLUMN($D$25),,)</f>
        <v>10447.579845814978</v>
      </c>
      <c r="AA32" s="28" cm="1">
        <f t="array" aca="1" ref="AA32" ca="1">OFFSET($D$9,ROW()-ROW($D$25)-AA$24+1,COLUMN()-COLUMN($D$25),,)</f>
        <v>6589.1609632446134</v>
      </c>
      <c r="AB32" s="28" cm="1">
        <f t="array" aca="1" ref="AB32" ca="1">OFFSET($D$9,ROW()-ROW($D$25)-AB$24+1,COLUMN()-COLUMN($D$25),,)</f>
        <v>4994.6835530881335</v>
      </c>
      <c r="AC32" s="28"/>
      <c r="AD32" s="28"/>
      <c r="AF32" s="69"/>
    </row>
    <row r="33" spans="3:32" x14ac:dyDescent="0.25">
      <c r="C33" s="33">
        <v>2021</v>
      </c>
      <c r="D33" s="28" cm="1">
        <f t="array" aca="1" ref="D33" ca="1">OFFSET($D$9,ROW()-ROW($D$25)-D$24+1,COLUMN()-COLUMN($D$25),,)</f>
        <v>2819.8003327787023</v>
      </c>
      <c r="E33" s="28" cm="1">
        <f t="array" aca="1" ref="E33" ca="1">OFFSET($D$9,ROW()-ROW($D$25)-E$24+1,COLUMN()-COLUMN($D$25),,)</f>
        <v>5579.5253764640265</v>
      </c>
      <c r="F33" s="28" cm="1">
        <f t="array" aca="1" ref="F33" ca="1">OFFSET($D$9,ROW()-ROW($D$25)-F$24+1,COLUMN()-COLUMN($D$25),,)</f>
        <v>4366.9661095636029</v>
      </c>
      <c r="G33" s="28" cm="1">
        <f t="array" aca="1" ref="G33" ca="1">OFFSET($D$9,ROW()-ROW($D$25)-G$24+1,COLUMN()-COLUMN($D$25),,)</f>
        <v>5887.8297470743673</v>
      </c>
      <c r="H33" s="28" cm="1">
        <f t="array" aca="1" ref="H33" ca="1">OFFSET($D$9,ROW()-ROW($D$25)-H$24+1,COLUMN()-COLUMN($D$25),,)</f>
        <v>5194.4700883752548</v>
      </c>
      <c r="I33" s="28" cm="1">
        <f t="array" aca="1" ref="I33" ca="1">OFFSET($D$9,ROW()-ROW($D$25)-I$24+1,COLUMN()-COLUMN($D$25),,)</f>
        <v>3851.6307879772544</v>
      </c>
      <c r="J33" s="28" cm="1">
        <f t="array" aca="1" ref="J33" ca="1">OFFSET($D$9,ROW()-ROW($D$25)-J$24+1,COLUMN()-COLUMN($D$25),,)</f>
        <v>2591.1855726872245</v>
      </c>
      <c r="K33" s="28" cm="1">
        <f t="array" aca="1" ref="K33" ca="1">OFFSET($D$9,ROW()-ROW($D$25)-K$24+1,COLUMN()-COLUMN($D$25),,)</f>
        <v>1293.5564005069709</v>
      </c>
      <c r="L33" s="28" cm="1">
        <f t="array" aca="1" ref="L33" ca="1">OFFSET($D$9,ROW()-ROW($D$25)-L$24+1,COLUMN()-COLUMN($D$25),,)</f>
        <v>1049.6835530881333</v>
      </c>
      <c r="M33" s="28"/>
      <c r="O33" s="69"/>
      <c r="T33" s="33">
        <v>2021</v>
      </c>
      <c r="U33" s="28" cm="1">
        <f t="array" aca="1" ref="U33" ca="1">OFFSET($D$9,ROW()-ROW($D$25)-U$24+1,COLUMN()-COLUMN($D$25),,)</f>
        <v>14804.442595673876</v>
      </c>
      <c r="V33" s="28" cm="1">
        <f t="array" aca="1" ref="V33" ca="1">OFFSET($D$9,ROW()-ROW($D$25)-V$24+1,COLUMN()-COLUMN($D$25),,)</f>
        <v>18824.39375348578</v>
      </c>
      <c r="W33" s="28" cm="1">
        <f t="array" aca="1" ref="W33" ca="1">OFFSET($D$9,ROW()-ROW($D$25)-W$24+1,COLUMN()-COLUMN($D$25),,)</f>
        <v>16352.962859795729</v>
      </c>
      <c r="X33" s="28" cm="1">
        <f t="array" aca="1" ref="X33" ca="1">OFFSET($D$9,ROW()-ROW($D$25)-X$24+1,COLUMN()-COLUMN($D$25),,)</f>
        <v>19892.327293318234</v>
      </c>
      <c r="Y33" s="28" cm="1">
        <f t="array" aca="1" ref="Y33" ca="1">OFFSET($D$9,ROW()-ROW($D$25)-Y$24+1,COLUMN()-COLUMN($D$25),,)</f>
        <v>18229.996940856559</v>
      </c>
      <c r="Z33" s="28" cm="1">
        <f t="array" aca="1" ref="Z33" ca="1">OFFSET($D$9,ROW()-ROW($D$25)-Z$24+1,COLUMN()-COLUMN($D$25),,)</f>
        <v>9268.0044679122657</v>
      </c>
      <c r="AA33" s="28" cm="1">
        <f t="array" aca="1" ref="AA33" ca="1">OFFSET($D$9,ROW()-ROW($D$25)-AA$24+1,COLUMN()-COLUMN($D$25),,)</f>
        <v>6691.5616740088108</v>
      </c>
      <c r="AB33" s="28" cm="1">
        <f t="array" aca="1" ref="AB33" ca="1">OFFSET($D$9,ROW()-ROW($D$25)-AB$24+1,COLUMN()-COLUMN($D$25),,)</f>
        <v>4454.2122940430927</v>
      </c>
      <c r="AC33" s="28" cm="1">
        <f t="array" aca="1" ref="AC33" ca="1">OFFSET($D$9,ROW()-ROW($D$25)-AC$24+1,COLUMN()-COLUMN($D$25),,)</f>
        <v>4685.0451075641913</v>
      </c>
      <c r="AD33" s="28"/>
      <c r="AF33" s="69"/>
    </row>
    <row r="34" spans="3:32" x14ac:dyDescent="0.25">
      <c r="C34" s="32">
        <v>2022</v>
      </c>
      <c r="D34" s="29" cm="1">
        <f t="array" aca="1" ref="D34" ca="1">OFFSET($D$9,ROW()-ROW($D$25)-D$24+1,COLUMN()-COLUMN($D$25),,)</f>
        <v>2635.3554533508541</v>
      </c>
      <c r="E34" s="29" cm="1">
        <f t="array" aca="1" ref="E34" ca="1">OFFSET($D$9,ROW()-ROW($D$25)-E$24+1,COLUMN()-COLUMN($D$25),,)</f>
        <v>4087.6250693288962</v>
      </c>
      <c r="F34" s="29" cm="1">
        <f t="array" aca="1" ref="F34" ca="1">OFFSET($D$9,ROW()-ROW($D$25)-F$24+1,COLUMN()-COLUMN($D$25),,)</f>
        <v>5861.0897936419406</v>
      </c>
      <c r="G34" s="29" cm="1">
        <f t="array" aca="1" ref="G34" ca="1">OFFSET($D$9,ROW()-ROW($D$25)-G$24+1,COLUMN()-COLUMN($D$25),,)</f>
        <v>5495.1685236768799</v>
      </c>
      <c r="H34" s="29" cm="1">
        <f t="array" aca="1" ref="H34" ca="1">OFFSET($D$9,ROW()-ROW($D$25)-H$24+1,COLUMN()-COLUMN($D$25),,)</f>
        <v>5429.7633069082676</v>
      </c>
      <c r="I34" s="29" cm="1">
        <f t="array" aca="1" ref="I34" ca="1">OFFSET($D$9,ROW()-ROW($D$25)-I$24+1,COLUMN()-COLUMN($D$25),,)</f>
        <v>5166.1784500339909</v>
      </c>
      <c r="J34" s="29" cm="1">
        <f t="array" aca="1" ref="J34" ca="1">OFFSET($D$9,ROW()-ROW($D$25)-J$24+1,COLUMN()-COLUMN($D$25),,)</f>
        <v>2571.1640942323315</v>
      </c>
      <c r="K34" s="29" cm="1">
        <f t="array" aca="1" ref="K34" ca="1">OFFSET($D$9,ROW()-ROW($D$25)-K$24+1,COLUMN()-COLUMN($D$25),,)</f>
        <v>1700.1607929515419</v>
      </c>
      <c r="L34" s="29" cm="1">
        <f t="array" aca="1" ref="L34" ca="1">OFFSET($D$9,ROW()-ROW($D$25)-L$24+1,COLUMN()-COLUMN($D$25),,)</f>
        <v>1677.0627376425855</v>
      </c>
      <c r="M34" s="29" cm="1">
        <f t="array" aca="1" ref="M34" ca="1">OFFSET($D$9,ROW()-ROW($D$25)-M$24+1,COLUMN()-COLUMN($D$25),,)</f>
        <v>3499.8195697432338</v>
      </c>
      <c r="O34" s="69"/>
      <c r="T34" s="32">
        <v>2022</v>
      </c>
      <c r="U34" s="29" cm="1">
        <f t="array" aca="1" ref="U34" ca="1">OFFSET($D$9,ROW()-ROW($D$25)-U$24+1,COLUMN()-COLUMN($D$25),,)</f>
        <v>20030.879763469118</v>
      </c>
      <c r="V34" s="29" cm="1">
        <f t="array" aca="1" ref="V34" ca="1">OFFSET($D$9,ROW()-ROW($D$25)-V$24+1,COLUMN()-COLUMN($D$25),,)</f>
        <v>30476.251247920132</v>
      </c>
      <c r="W34" s="29" cm="1">
        <f t="array" aca="1" ref="W34" ca="1">OFFSET($D$9,ROW()-ROW($D$25)-W$24+1,COLUMN()-COLUMN($D$25),,)</f>
        <v>23444.892916899051</v>
      </c>
      <c r="X34" s="29" cm="1">
        <f t="array" aca="1" ref="X34" ca="1">OFFSET($D$9,ROW()-ROW($D$25)-X$24+1,COLUMN()-COLUMN($D$25),,)</f>
        <v>24485.402042711234</v>
      </c>
      <c r="Y34" s="29" cm="1">
        <f t="array" aca="1" ref="Y34" ca="1">OFFSET($D$9,ROW()-ROW($D$25)-Y$24+1,COLUMN()-COLUMN($D$25),,)</f>
        <v>20847.184597961495</v>
      </c>
      <c r="Z34" s="29" cm="1">
        <f t="array" aca="1" ref="Z34" ca="1">OFFSET($D$9,ROW()-ROW($D$25)-Z$24+1,COLUMN()-COLUMN($D$25),,)</f>
        <v>16824.363018354859</v>
      </c>
      <c r="AA34" s="29" cm="1">
        <f t="array" aca="1" ref="AA34" ca="1">OFFSET($D$9,ROW()-ROW($D$25)-AA$24+1,COLUMN()-COLUMN($D$25),,)</f>
        <v>8100.0836718115352</v>
      </c>
      <c r="AB34" s="29" cm="1">
        <f t="array" aca="1" ref="AB34" ca="1">OFFSET($D$9,ROW()-ROW($D$25)-AB$24+1,COLUMN()-COLUMN($D$25),,)</f>
        <v>5529.8540748898677</v>
      </c>
      <c r="AC34" s="29" cm="1">
        <f t="array" aca="1" ref="AC34" ca="1">OFFSET($D$9,ROW()-ROW($D$25)-AC$24+1,COLUMN()-COLUMN($D$25),,)</f>
        <v>2594.2363751584285</v>
      </c>
      <c r="AD34" s="29" cm="1">
        <f t="array" aca="1" ref="AD34" ca="1">OFFSET($D$9,ROW()-ROW($D$25)-AD$24+1,COLUMN()-COLUMN($D$25),,)</f>
        <v>3871.1956974323389</v>
      </c>
      <c r="AF34" s="69"/>
    </row>
    <row r="40" spans="3:32" x14ac:dyDescent="0.25">
      <c r="C40" s="22" t="s">
        <v>212</v>
      </c>
      <c r="T40" s="22" t="s">
        <v>211</v>
      </c>
    </row>
    <row r="41" spans="3:32" x14ac:dyDescent="0.25">
      <c r="C41" s="31" t="s">
        <v>105</v>
      </c>
      <c r="D41" s="95" t="s">
        <v>1</v>
      </c>
      <c r="E41" s="95"/>
      <c r="F41" s="95"/>
      <c r="G41" s="95"/>
      <c r="H41" s="95"/>
      <c r="I41" s="95"/>
      <c r="J41" s="95"/>
      <c r="K41" s="95"/>
      <c r="L41" s="95"/>
      <c r="M41" s="95"/>
      <c r="T41" s="31" t="s">
        <v>105</v>
      </c>
      <c r="U41" s="95" t="s">
        <v>1</v>
      </c>
      <c r="V41" s="95"/>
      <c r="W41" s="95"/>
      <c r="X41" s="95"/>
      <c r="Y41" s="95"/>
      <c r="Z41" s="95"/>
      <c r="AA41" s="95"/>
      <c r="AB41" s="95"/>
      <c r="AC41" s="95"/>
      <c r="AD41" s="95"/>
    </row>
    <row r="42" spans="3:32" x14ac:dyDescent="0.25">
      <c r="C42" s="32" t="s">
        <v>2</v>
      </c>
      <c r="D42" s="32">
        <v>1</v>
      </c>
      <c r="E42" s="32">
        <v>2</v>
      </c>
      <c r="F42" s="32">
        <v>3</v>
      </c>
      <c r="G42" s="32">
        <v>4</v>
      </c>
      <c r="H42" s="32">
        <v>5</v>
      </c>
      <c r="I42" s="32">
        <v>6</v>
      </c>
      <c r="J42" s="32">
        <v>7</v>
      </c>
      <c r="K42" s="32">
        <v>8</v>
      </c>
      <c r="L42" s="32">
        <v>9</v>
      </c>
      <c r="M42" s="32">
        <v>10</v>
      </c>
      <c r="T42" s="32" t="s">
        <v>2</v>
      </c>
      <c r="U42" s="32">
        <v>1</v>
      </c>
      <c r="V42" s="32">
        <v>2</v>
      </c>
      <c r="W42" s="32">
        <v>3</v>
      </c>
      <c r="X42" s="32">
        <v>4</v>
      </c>
      <c r="Y42" s="32">
        <v>5</v>
      </c>
      <c r="Z42" s="32">
        <v>6</v>
      </c>
      <c r="AA42" s="32">
        <v>7</v>
      </c>
      <c r="AB42" s="32">
        <v>8</v>
      </c>
      <c r="AC42" s="32">
        <v>9</v>
      </c>
      <c r="AD42" s="32">
        <v>10</v>
      </c>
    </row>
    <row r="43" spans="3:32" x14ac:dyDescent="0.25">
      <c r="C43" s="33">
        <v>2013</v>
      </c>
      <c r="D43" s="76">
        <f ca="1">LN(D25)</f>
        <v>7.6327860268842578</v>
      </c>
      <c r="E43" s="75"/>
      <c r="F43" s="75"/>
      <c r="G43" s="75"/>
      <c r="H43" s="75"/>
      <c r="I43" s="75"/>
      <c r="J43" s="75"/>
      <c r="K43" s="75"/>
      <c r="L43" s="75"/>
      <c r="M43" s="28"/>
      <c r="O43">
        <v>1</v>
      </c>
      <c r="T43" s="33">
        <v>2013</v>
      </c>
      <c r="U43" s="76">
        <f ca="1">LN(U25)</f>
        <v>9.0632048961116958</v>
      </c>
      <c r="V43" s="75"/>
      <c r="W43" s="75"/>
      <c r="X43" s="75"/>
      <c r="Y43" s="75"/>
      <c r="Z43" s="75"/>
      <c r="AA43" s="75"/>
      <c r="AB43" s="75"/>
      <c r="AC43" s="75"/>
      <c r="AD43" s="28"/>
      <c r="AF43">
        <v>1</v>
      </c>
    </row>
    <row r="44" spans="3:32" x14ac:dyDescent="0.25">
      <c r="C44" s="33">
        <v>2014</v>
      </c>
      <c r="D44" s="77">
        <f t="shared" ref="D44:E52" ca="1" si="0">LN(D26)</f>
        <v>8.0180493856009871</v>
      </c>
      <c r="E44" s="77">
        <f t="shared" ca="1" si="0"/>
        <v>8.1037956637485156</v>
      </c>
      <c r="F44" s="75"/>
      <c r="G44" s="75"/>
      <c r="H44" s="75"/>
      <c r="I44" s="75"/>
      <c r="J44" s="75"/>
      <c r="K44" s="75"/>
      <c r="L44" s="75"/>
      <c r="M44" s="28"/>
      <c r="O44">
        <f>O43+1</f>
        <v>2</v>
      </c>
      <c r="T44" s="33">
        <v>2014</v>
      </c>
      <c r="U44" s="77">
        <f t="shared" ref="U44:V44" ca="1" si="1">LN(U26)</f>
        <v>9.1010235826143457</v>
      </c>
      <c r="V44" s="77">
        <f t="shared" ca="1" si="1"/>
        <v>9.2781867618453706</v>
      </c>
      <c r="W44" s="75"/>
      <c r="X44" s="75"/>
      <c r="Y44" s="75"/>
      <c r="Z44" s="75"/>
      <c r="AA44" s="75"/>
      <c r="AB44" s="75"/>
      <c r="AC44" s="75"/>
      <c r="AD44" s="28"/>
      <c r="AF44">
        <f>AF43+1</f>
        <v>2</v>
      </c>
    </row>
    <row r="45" spans="3:32" x14ac:dyDescent="0.25">
      <c r="C45" s="33">
        <v>2015</v>
      </c>
      <c r="D45" s="77">
        <f t="shared" ca="1" si="0"/>
        <v>7.9191679470728591</v>
      </c>
      <c r="E45" s="77">
        <f t="shared" ref="E45:F48" ca="1" si="2">LN(E27)</f>
        <v>8.3443220475922519</v>
      </c>
      <c r="F45" s="77">
        <f t="shared" ca="1" si="2"/>
        <v>8.324569421740982</v>
      </c>
      <c r="G45" s="75"/>
      <c r="H45" s="75"/>
      <c r="I45" s="75"/>
      <c r="J45" s="75"/>
      <c r="K45" s="75"/>
      <c r="L45" s="75"/>
      <c r="M45" s="28"/>
      <c r="O45">
        <f t="shared" ref="O45:O52" si="3">O44+1</f>
        <v>3</v>
      </c>
      <c r="T45" s="33">
        <v>2015</v>
      </c>
      <c r="U45" s="77">
        <f t="shared" ref="U45:W45" ca="1" si="4">LN(U27)</f>
        <v>9.5702826211336465</v>
      </c>
      <c r="V45" s="77">
        <f t="shared" ca="1" si="4"/>
        <v>9.3348691715268917</v>
      </c>
      <c r="W45" s="77">
        <f t="shared" ca="1" si="4"/>
        <v>9.2910915458652141</v>
      </c>
      <c r="X45" s="75"/>
      <c r="Y45" s="75"/>
      <c r="Z45" s="75"/>
      <c r="AA45" s="75"/>
      <c r="AB45" s="75"/>
      <c r="AC45" s="75"/>
      <c r="AD45" s="28"/>
      <c r="AF45">
        <f t="shared" ref="AF45:AF52" si="5">AF44+1</f>
        <v>3</v>
      </c>
    </row>
    <row r="46" spans="3:32" x14ac:dyDescent="0.25">
      <c r="C46" s="33">
        <v>2016</v>
      </c>
      <c r="D46" s="77">
        <f t="shared" ca="1" si="0"/>
        <v>7.8223827274735003</v>
      </c>
      <c r="E46" s="77">
        <f t="shared" ca="1" si="2"/>
        <v>8.5671854856850054</v>
      </c>
      <c r="F46" s="77">
        <f t="shared" ca="1" si="2"/>
        <v>8.2024722029349952</v>
      </c>
      <c r="G46" s="77">
        <f ca="1">LN(G28)</f>
        <v>8.2728757990065596</v>
      </c>
      <c r="H46" s="75"/>
      <c r="I46" s="75"/>
      <c r="J46" s="75"/>
      <c r="K46" s="75"/>
      <c r="L46" s="75"/>
      <c r="M46" s="28"/>
      <c r="O46">
        <f t="shared" si="3"/>
        <v>4</v>
      </c>
      <c r="T46" s="33">
        <v>2016</v>
      </c>
      <c r="U46" s="77">
        <f t="shared" ref="U46:W46" ca="1" si="6">LN(U28)</f>
        <v>9.2679888678906028</v>
      </c>
      <c r="V46" s="77">
        <f t="shared" ca="1" si="6"/>
        <v>9.7570738209494525</v>
      </c>
      <c r="W46" s="77">
        <f t="shared" ca="1" si="6"/>
        <v>9.3978829081529671</v>
      </c>
      <c r="X46" s="77">
        <f ca="1">LN(X28)</f>
        <v>9.3203582763565187</v>
      </c>
      <c r="Y46" s="75"/>
      <c r="Z46" s="75"/>
      <c r="AA46" s="75"/>
      <c r="AB46" s="75"/>
      <c r="AC46" s="75"/>
      <c r="AD46" s="28"/>
      <c r="AF46">
        <f t="shared" si="5"/>
        <v>4</v>
      </c>
    </row>
    <row r="47" spans="3:32" x14ac:dyDescent="0.25">
      <c r="C47" s="33">
        <v>2017</v>
      </c>
      <c r="D47" s="77">
        <f t="shared" ca="1" si="0"/>
        <v>8.0101511328600594</v>
      </c>
      <c r="E47" s="77">
        <f t="shared" ca="1" si="2"/>
        <v>8.1749313434585105</v>
      </c>
      <c r="F47" s="77">
        <f t="shared" ca="1" si="2"/>
        <v>8.4495726864880769</v>
      </c>
      <c r="G47" s="77">
        <f ca="1">LN(G29)</f>
        <v>8.3824681117982713</v>
      </c>
      <c r="H47" s="77">
        <f ca="1">LN(H29)</f>
        <v>8.3381824005856888</v>
      </c>
      <c r="I47" s="75"/>
      <c r="J47" s="75"/>
      <c r="K47" s="75"/>
      <c r="L47" s="75"/>
      <c r="M47" s="28"/>
      <c r="O47">
        <f t="shared" si="3"/>
        <v>5</v>
      </c>
      <c r="T47" s="33">
        <v>2017</v>
      </c>
      <c r="U47" s="77">
        <f t="shared" ref="U47:W47" ca="1" si="7">LN(U29)</f>
        <v>9.3358638091158959</v>
      </c>
      <c r="V47" s="77">
        <f t="shared" ca="1" si="7"/>
        <v>9.5975196498793771</v>
      </c>
      <c r="W47" s="77">
        <f t="shared" ca="1" si="7"/>
        <v>9.5997306031337075</v>
      </c>
      <c r="X47" s="77">
        <f ca="1">LN(X29)</f>
        <v>9.5003449354705918</v>
      </c>
      <c r="Y47" s="77">
        <f ca="1">LN(Y29)</f>
        <v>9.2460022055073612</v>
      </c>
      <c r="Z47" s="75"/>
      <c r="AA47" s="75"/>
      <c r="AB47" s="75"/>
      <c r="AC47" s="75"/>
      <c r="AD47" s="28"/>
      <c r="AF47">
        <f t="shared" si="5"/>
        <v>5</v>
      </c>
    </row>
    <row r="48" spans="3:32" x14ac:dyDescent="0.25">
      <c r="C48" s="33">
        <v>2018</v>
      </c>
      <c r="D48" s="77">
        <f t="shared" ca="1" si="0"/>
        <v>8.2350033952000015</v>
      </c>
      <c r="E48" s="77">
        <f t="shared" ca="1" si="2"/>
        <v>8.1069144087343279</v>
      </c>
      <c r="F48" s="77">
        <f t="shared" ca="1" si="2"/>
        <v>8.4097914206033622</v>
      </c>
      <c r="G48" s="77">
        <f ca="1">LN(G30)</f>
        <v>8.4889929999858929</v>
      </c>
      <c r="H48" s="77">
        <f ca="1">LN(H30)</f>
        <v>8.1931787493282915</v>
      </c>
      <c r="I48" s="77">
        <f ca="1">LN(I30)</f>
        <v>7.8821761168424924</v>
      </c>
      <c r="J48" s="75"/>
      <c r="K48" s="75"/>
      <c r="L48" s="75"/>
      <c r="M48" s="28"/>
      <c r="O48">
        <f t="shared" si="3"/>
        <v>6</v>
      </c>
      <c r="T48" s="33">
        <v>2018</v>
      </c>
      <c r="U48" s="77">
        <f t="shared" ref="U48:W48" ca="1" si="8">LN(U30)</f>
        <v>9.3456649557964298</v>
      </c>
      <c r="V48" s="77">
        <f t="shared" ca="1" si="8"/>
        <v>9.5908263110315755</v>
      </c>
      <c r="W48" s="77">
        <f t="shared" ca="1" si="8"/>
        <v>9.5970521769534063</v>
      </c>
      <c r="X48" s="77">
        <f ca="1">LN(X30)</f>
        <v>9.7874656578913921</v>
      </c>
      <c r="Y48" s="77">
        <f ca="1">LN(Y30)</f>
        <v>9.391104738947881</v>
      </c>
      <c r="Z48" s="77">
        <f ca="1">LN(Z30)</f>
        <v>8.8608206939018856</v>
      </c>
      <c r="AA48" s="75"/>
      <c r="AB48" s="75"/>
      <c r="AC48" s="75"/>
      <c r="AD48" s="28"/>
      <c r="AF48">
        <f t="shared" si="5"/>
        <v>6</v>
      </c>
    </row>
    <row r="49" spans="3:32" x14ac:dyDescent="0.25">
      <c r="C49" s="33">
        <v>2019</v>
      </c>
      <c r="D49" s="77">
        <f t="shared" ca="1" si="0"/>
        <v>8.018196585334886</v>
      </c>
      <c r="E49" s="77">
        <f t="shared" ref="E49:J49" ca="1" si="9">LN(E31)</f>
        <v>8.3866802661894919</v>
      </c>
      <c r="F49" s="77">
        <f t="shared" ca="1" si="9"/>
        <v>8.3613545026136098</v>
      </c>
      <c r="G49" s="77">
        <f t="shared" ca="1" si="9"/>
        <v>8.5537480409945008</v>
      </c>
      <c r="H49" s="77">
        <f t="shared" ca="1" si="9"/>
        <v>8.915405926495124</v>
      </c>
      <c r="I49" s="77">
        <f t="shared" ca="1" si="9"/>
        <v>8.4984206189826814</v>
      </c>
      <c r="J49" s="77">
        <f t="shared" ca="1" si="9"/>
        <v>7.5890514581873001</v>
      </c>
      <c r="K49" s="75"/>
      <c r="L49" s="75"/>
      <c r="M49" s="28"/>
      <c r="O49">
        <f t="shared" si="3"/>
        <v>7</v>
      </c>
      <c r="T49" s="33">
        <v>2019</v>
      </c>
      <c r="U49" s="77">
        <f t="shared" ref="U49:AA49" ca="1" si="10">LN(U31)</f>
        <v>9.0498102330895485</v>
      </c>
      <c r="V49" s="77">
        <f t="shared" ca="1" si="10"/>
        <v>9.5798154966954847</v>
      </c>
      <c r="W49" s="77">
        <f t="shared" ca="1" si="10"/>
        <v>9.6639422956506777</v>
      </c>
      <c r="X49" s="77">
        <f t="shared" ca="1" si="10"/>
        <v>9.5957150859607836</v>
      </c>
      <c r="Y49" s="77">
        <f t="shared" ca="1" si="10"/>
        <v>9.6405250612591669</v>
      </c>
      <c r="Z49" s="77">
        <f t="shared" ca="1" si="10"/>
        <v>9.2678349530768855</v>
      </c>
      <c r="AA49" s="77">
        <f t="shared" ca="1" si="10"/>
        <v>8.5817101994840979</v>
      </c>
      <c r="AB49" s="75"/>
      <c r="AC49" s="75"/>
      <c r="AD49" s="28"/>
      <c r="AF49">
        <f t="shared" si="5"/>
        <v>7</v>
      </c>
    </row>
    <row r="50" spans="3:32" x14ac:dyDescent="0.25">
      <c r="C50" s="33">
        <v>2020</v>
      </c>
      <c r="D50" s="77">
        <f t="shared" ca="1" si="0"/>
        <v>8.02796114588992</v>
      </c>
      <c r="E50" s="77">
        <f t="shared" ref="E50:K50" ca="1" si="11">LN(E32)</f>
        <v>8.4161830464709784</v>
      </c>
      <c r="F50" s="77">
        <f t="shared" ca="1" si="11"/>
        <v>8.2854033651667329</v>
      </c>
      <c r="G50" s="77">
        <f t="shared" ca="1" si="11"/>
        <v>8.5643722043755339</v>
      </c>
      <c r="H50" s="77">
        <f t="shared" ca="1" si="11"/>
        <v>8.5237669874466224</v>
      </c>
      <c r="I50" s="77">
        <f t="shared" ca="1" si="11"/>
        <v>8.5520629159646493</v>
      </c>
      <c r="J50" s="77">
        <f t="shared" ca="1" si="11"/>
        <v>7.9656126829045553</v>
      </c>
      <c r="K50" s="77">
        <f t="shared" ca="1" si="11"/>
        <v>7.2852782140174535</v>
      </c>
      <c r="L50" s="75"/>
      <c r="M50" s="28"/>
      <c r="O50">
        <f t="shared" si="3"/>
        <v>8</v>
      </c>
      <c r="T50" s="33">
        <v>2020</v>
      </c>
      <c r="U50" s="77">
        <f t="shared" ref="U50:AB50" ca="1" si="12">LN(U32)</f>
        <v>9.4309414860027854</v>
      </c>
      <c r="V50" s="77">
        <f t="shared" ca="1" si="12"/>
        <v>9.4923386341156544</v>
      </c>
      <c r="W50" s="77">
        <f t="shared" ca="1" si="12"/>
        <v>9.6814093546336952</v>
      </c>
      <c r="X50" s="77">
        <f t="shared" ca="1" si="12"/>
        <v>9.8248116250993434</v>
      </c>
      <c r="Y50" s="77">
        <f t="shared" ca="1" si="12"/>
        <v>9.3857899071157416</v>
      </c>
      <c r="Z50" s="77">
        <f t="shared" ca="1" si="12"/>
        <v>9.2541256368690785</v>
      </c>
      <c r="AA50" s="77">
        <f t="shared" ca="1" si="12"/>
        <v>8.793181299700974</v>
      </c>
      <c r="AB50" s="77">
        <f t="shared" ca="1" si="12"/>
        <v>8.5161293363406756</v>
      </c>
      <c r="AC50" s="75"/>
      <c r="AD50" s="28"/>
      <c r="AF50">
        <f t="shared" si="5"/>
        <v>8</v>
      </c>
    </row>
    <row r="51" spans="3:32" x14ac:dyDescent="0.25">
      <c r="C51" s="33">
        <v>2021</v>
      </c>
      <c r="D51" s="77">
        <f t="shared" ca="1" si="0"/>
        <v>7.9444213574462559</v>
      </c>
      <c r="E51" s="77">
        <f t="shared" ref="E51:M52" ca="1" si="13">LN(E33)</f>
        <v>8.6268589937763647</v>
      </c>
      <c r="F51" s="77">
        <f t="shared" ca="1" si="13"/>
        <v>8.3818237928792172</v>
      </c>
      <c r="G51" s="77">
        <f t="shared" ca="1" si="13"/>
        <v>8.6806427447519301</v>
      </c>
      <c r="H51" s="77">
        <f t="shared" ca="1" si="13"/>
        <v>8.5553498941679429</v>
      </c>
      <c r="I51" s="77">
        <f t="shared" ca="1" si="13"/>
        <v>8.2562519188893919</v>
      </c>
      <c r="J51" s="77">
        <f t="shared" ca="1" si="13"/>
        <v>7.8598708000302668</v>
      </c>
      <c r="K51" s="77">
        <f t="shared" ca="1" si="13"/>
        <v>7.165150603695964</v>
      </c>
      <c r="L51" s="77">
        <f t="shared" ca="1" si="13"/>
        <v>6.9562440197167881</v>
      </c>
      <c r="M51" s="28"/>
      <c r="O51">
        <f t="shared" si="3"/>
        <v>9</v>
      </c>
      <c r="T51" s="33">
        <v>2021</v>
      </c>
      <c r="U51" s="77">
        <f t="shared" ref="U51:AC51" ca="1" si="14">LN(U33)</f>
        <v>9.602682590091959</v>
      </c>
      <c r="V51" s="77">
        <f t="shared" ca="1" si="14"/>
        <v>9.8429088478194195</v>
      </c>
      <c r="W51" s="77">
        <f t="shared" ca="1" si="14"/>
        <v>9.7021643745744104</v>
      </c>
      <c r="X51" s="77">
        <f t="shared" ca="1" si="14"/>
        <v>9.8980893732141642</v>
      </c>
      <c r="Y51" s="77">
        <f t="shared" ca="1" si="14"/>
        <v>9.810823699864498</v>
      </c>
      <c r="Z51" s="77">
        <f t="shared" ca="1" si="14"/>
        <v>9.1343233676315929</v>
      </c>
      <c r="AA51" s="77">
        <f t="shared" ca="1" si="14"/>
        <v>8.8086025599628126</v>
      </c>
      <c r="AB51" s="77">
        <f t="shared" ca="1" si="14"/>
        <v>8.4016055103642131</v>
      </c>
      <c r="AC51" s="77">
        <f t="shared" ca="1" si="14"/>
        <v>8.4521308227081775</v>
      </c>
      <c r="AD51" s="28"/>
      <c r="AF51">
        <f t="shared" si="5"/>
        <v>9</v>
      </c>
    </row>
    <row r="52" spans="3:32" x14ac:dyDescent="0.25">
      <c r="C52" s="32">
        <v>2022</v>
      </c>
      <c r="D52" s="78">
        <f t="shared" ca="1" si="0"/>
        <v>7.8767733487850382</v>
      </c>
      <c r="E52" s="78">
        <f t="shared" ref="E52:J52" ca="1" si="15">LN(E34)</f>
        <v>8.3157194127383534</v>
      </c>
      <c r="F52" s="78">
        <f t="shared" ca="1" si="15"/>
        <v>8.6760908368917349</v>
      </c>
      <c r="G52" s="78">
        <f t="shared" ca="1" si="15"/>
        <v>8.6116245349164746</v>
      </c>
      <c r="H52" s="78">
        <f t="shared" ca="1" si="15"/>
        <v>8.5996508220899344</v>
      </c>
      <c r="I52" s="78">
        <f t="shared" ca="1" si="15"/>
        <v>8.5498885162326239</v>
      </c>
      <c r="J52" s="78">
        <f t="shared" ca="1" si="15"/>
        <v>7.8521140302903518</v>
      </c>
      <c r="K52" s="78">
        <f t="shared" ca="1" si="13"/>
        <v>7.4384781096606565</v>
      </c>
      <c r="L52" s="78">
        <f t="shared" ca="1" si="13"/>
        <v>7.4247991717630342</v>
      </c>
      <c r="M52" s="78">
        <f t="shared" ca="1" si="13"/>
        <v>8.1604666946467468</v>
      </c>
      <c r="O52">
        <f t="shared" si="3"/>
        <v>10</v>
      </c>
      <c r="T52" s="32">
        <v>2022</v>
      </c>
      <c r="U52" s="78">
        <f t="shared" ref="U52:AD52" ca="1" si="16">LN(U34)</f>
        <v>9.9050303499853296</v>
      </c>
      <c r="V52" s="78">
        <f t="shared" ca="1" si="16"/>
        <v>10.324703011682823</v>
      </c>
      <c r="W52" s="78">
        <f t="shared" ca="1" si="16"/>
        <v>10.062407964095856</v>
      </c>
      <c r="X52" s="78">
        <f t="shared" ca="1" si="16"/>
        <v>10.105832383961229</v>
      </c>
      <c r="Y52" s="78">
        <f t="shared" ca="1" si="16"/>
        <v>9.9449741868365749</v>
      </c>
      <c r="Z52" s="78">
        <f t="shared" ca="1" si="16"/>
        <v>9.730583294560283</v>
      </c>
      <c r="AA52" s="78">
        <f t="shared" ca="1" si="16"/>
        <v>8.9996296704604539</v>
      </c>
      <c r="AB52" s="78">
        <f t="shared" ca="1" si="16"/>
        <v>8.6179167062640314</v>
      </c>
      <c r="AC52" s="78">
        <f t="shared" ca="1" si="16"/>
        <v>7.8610474845330511</v>
      </c>
      <c r="AD52" s="78">
        <f t="shared" ca="1" si="16"/>
        <v>8.2613187040485307</v>
      </c>
      <c r="AF52">
        <f t="shared" si="5"/>
        <v>10</v>
      </c>
    </row>
    <row r="53" spans="3:32" x14ac:dyDescent="0.25">
      <c r="C53" s="33"/>
      <c r="D53" s="77"/>
      <c r="E53" s="77"/>
      <c r="F53" s="77"/>
      <c r="G53" s="77"/>
      <c r="H53" s="77"/>
      <c r="I53" s="77"/>
      <c r="J53" s="77"/>
      <c r="K53" s="77"/>
      <c r="L53" s="77"/>
      <c r="M53" s="77"/>
      <c r="T53" s="33"/>
      <c r="U53" s="77"/>
      <c r="V53" s="77"/>
      <c r="W53" s="77"/>
      <c r="X53" s="77"/>
      <c r="Y53" s="77"/>
      <c r="Z53" s="77"/>
      <c r="AA53" s="77"/>
      <c r="AB53" s="77"/>
      <c r="AC53" s="77"/>
      <c r="AD53" s="77"/>
    </row>
    <row r="54" spans="3:32" x14ac:dyDescent="0.25">
      <c r="C54" s="33"/>
      <c r="D54" s="77"/>
      <c r="E54" s="77"/>
      <c r="F54" s="77"/>
      <c r="G54" s="77"/>
      <c r="H54" s="77"/>
      <c r="I54" s="77"/>
      <c r="J54" s="77"/>
      <c r="K54" s="77"/>
      <c r="L54" s="77"/>
      <c r="M54" s="77"/>
      <c r="T54" s="33"/>
      <c r="U54" s="77"/>
      <c r="V54" s="77"/>
      <c r="W54" s="77"/>
      <c r="X54" s="77"/>
      <c r="Y54" s="77"/>
      <c r="Z54" s="77"/>
      <c r="AA54" s="77"/>
      <c r="AB54" s="77"/>
      <c r="AC54" s="77"/>
      <c r="AD54" s="77"/>
    </row>
    <row r="55" spans="3:32" x14ac:dyDescent="0.25">
      <c r="C55" s="33"/>
      <c r="D55" s="77"/>
      <c r="E55" s="77"/>
      <c r="F55" s="77"/>
      <c r="G55" s="77"/>
      <c r="H55" s="77"/>
      <c r="I55" s="77"/>
      <c r="J55" s="77"/>
      <c r="K55" s="77"/>
      <c r="L55" s="77"/>
      <c r="M55" s="77"/>
      <c r="T55" s="33"/>
      <c r="U55" s="77"/>
      <c r="V55" s="77"/>
      <c r="W55" s="77"/>
      <c r="X55" s="77"/>
      <c r="Y55" s="77"/>
      <c r="Z55" s="77"/>
      <c r="AA55" s="77"/>
      <c r="AB55" s="77"/>
      <c r="AC55" s="77"/>
      <c r="AD55" s="77"/>
    </row>
    <row r="56" spans="3:32" x14ac:dyDescent="0.25">
      <c r="C56" s="74" t="s">
        <v>109</v>
      </c>
      <c r="D56" s="77"/>
      <c r="E56" s="77"/>
      <c r="F56" s="77"/>
      <c r="G56" s="77"/>
      <c r="H56" s="77"/>
      <c r="I56" s="77"/>
      <c r="J56" s="77"/>
      <c r="K56" s="77"/>
      <c r="L56" s="77"/>
      <c r="M56" s="77"/>
      <c r="T56" s="88" t="s">
        <v>109</v>
      </c>
      <c r="U56" s="77"/>
      <c r="V56" s="77"/>
      <c r="W56" s="77"/>
      <c r="X56" s="77"/>
      <c r="Y56" s="77"/>
      <c r="Z56" s="77"/>
      <c r="AA56" s="77"/>
      <c r="AB56" s="77"/>
      <c r="AC56" s="77"/>
      <c r="AD56" s="77"/>
    </row>
    <row r="57" spans="3:32" x14ac:dyDescent="0.25">
      <c r="C57" s="33" t="s">
        <v>144</v>
      </c>
      <c r="D57" s="77">
        <f ca="1">COVAR(D43:D$52,$O43:$O$52)/DEVSQ($O43:$O$52)*COUNT(D43:D$52)</f>
        <v>1.8404542606262481E-2</v>
      </c>
      <c r="E57" s="77">
        <f ca="1">COVAR(E44:E$52,$O44:$O$52)/DEVSQ($O44:$O$52)*COUNT(E44:E$52)</f>
        <v>2.6750831313576945E-2</v>
      </c>
      <c r="F57" s="77">
        <f ca="1">COVAR(F45:F$52,$O45:$O$52)/DEVSQ($O45:$O$52)*COUNT(F45:F$52)</f>
        <v>3.3529321116935663E-2</v>
      </c>
      <c r="G57" s="77">
        <f ca="1">COVAR(G46:G$52,$O46:$O$52)/DEVSQ($O46:$O$52)*COUNT(G46:G$52)</f>
        <v>6.0284809929525139E-2</v>
      </c>
      <c r="H57" s="77">
        <f ca="1">COVAR(H47:H$52,$O47:$O$52)/DEVSQ($O47:$O$52)*COUNT(H47:H$52)</f>
        <v>5.7206188656905153E-2</v>
      </c>
      <c r="I57" s="77">
        <f ca="1">COVAR(I48:I$52,$O48:$O$52)/DEVSQ($O48:$O$52)*COUNT(I48:I$52)</f>
        <v>0.10932560986869735</v>
      </c>
      <c r="J57" s="77">
        <f ca="1">COVAR(J49:J$52,$O49:$O$52)/DEVSQ($O49:$O$52)*COUNT(J49:J$52)</f>
        <v>6.834458334348667E-2</v>
      </c>
      <c r="K57" s="77">
        <f ca="1">COVAR(K50:K$52,$O50:$O$52)/DEVSQ($O50:$O$52)*COUNT(K50:K$52)</f>
        <v>7.6599947821601511E-2</v>
      </c>
      <c r="L57" s="77">
        <f ca="1">COVAR(L51:L$52,$O51:$O$52)/DEVSQ($O51:$O$52)*COUNT(L51:L$52)</f>
        <v>0.46855515204624609</v>
      </c>
      <c r="M57" s="77"/>
      <c r="O57" s="77"/>
      <c r="T57" s="33" t="s">
        <v>144</v>
      </c>
      <c r="U57" s="77">
        <f ca="1">COVAR(U43:U$52,$O43:$O$52)/DEVSQ($O43:$O$52)*COUNT(U43:U$52)</f>
        <v>5.9070313356539776E-2</v>
      </c>
      <c r="V57" s="77">
        <f ca="1">COVAR(V44:V$52,$O44:$O$52)/DEVSQ($O44:$O$52)*COUNT(V44:V$52)</f>
        <v>8.6050158356265075E-2</v>
      </c>
      <c r="W57" s="77">
        <f ca="1">COVAR(W45:W$52,$O45:$O$52)/DEVSQ($O45:$O$52)*COUNT(W45:W$52)</f>
        <v>8.6101769439511228E-2</v>
      </c>
      <c r="X57" s="77">
        <f ca="1">COVAR(X46:X$52,$O46:$O$52)/DEVSQ($O46:$O$52)*COUNT(X46:X$52)</f>
        <v>0.11390204162532949</v>
      </c>
      <c r="Y57" s="77">
        <f ca="1">COVAR(Y47:Y$52,$O47:$O$52)/DEVSQ($O47:$O$52)*COUNT(Y47:Y$52)</f>
        <v>0.12855090386435697</v>
      </c>
      <c r="Z57" s="77">
        <f ca="1">COVAR(Z48:Z$52,$O48:$O$52)/DEVSQ($O48:$O$52)*COUNT(Z48:Z$52)</f>
        <v>0.16060136158715022</v>
      </c>
      <c r="AA57" s="77">
        <f ca="1">COVAR(AA49:AA$52,$O49:$O$52)/DEVSQ($O49:$O$52)*COUNT(AA49:AA$52)</f>
        <v>0.12691796731909069</v>
      </c>
      <c r="AB57" s="77">
        <f ca="1">COVAR(AB50:AB$52,$O50:$O$52)/DEVSQ($O50:$O$52)*COUNT(AB50:AB$52)</f>
        <v>5.0893684961677899E-2</v>
      </c>
      <c r="AC57" s="77">
        <f ca="1">COVAR(AC51:AC$52,$O51:$O$52)/DEVSQ($O51:$O$52)*COUNT(AC51:AC$52)</f>
        <v>-0.59108333817512637</v>
      </c>
      <c r="AD57" s="77"/>
      <c r="AF57" s="77"/>
    </row>
    <row r="58" spans="3:32" x14ac:dyDescent="0.25">
      <c r="C58" s="33" t="s">
        <v>145</v>
      </c>
      <c r="D58" s="69">
        <f ca="1">AVERAGE(D43:D$52)-D$57*AVERAGE($O43:$O$52)</f>
        <v>7.8492643209203319</v>
      </c>
      <c r="E58" s="69">
        <f ca="1">AVERAGE(E44:E$52)-E$57*AVERAGE($O44:$O$52)</f>
        <v>8.1775606419400706</v>
      </c>
      <c r="F58" s="69">
        <f ca="1">AVERAGE(F45:F$52)-F$57*AVERAGE($O45:$O$52)</f>
        <v>8.1684441914047579</v>
      </c>
      <c r="G58" s="69">
        <f ca="1">AVERAGE(G46:G$52)-G$57*AVERAGE($O46:$O$52)</f>
        <v>8.0858241070403469</v>
      </c>
      <c r="H58" s="69">
        <f ca="1">AVERAGE(H47:H$52)-H$57*AVERAGE($O47:$O$52)</f>
        <v>8.0918760484254779</v>
      </c>
      <c r="I58" s="69">
        <f ca="1">AVERAGE(I48:I$52)-I$57*AVERAGE($O48:$O$52)</f>
        <v>7.4731551384327881</v>
      </c>
      <c r="J58" s="69">
        <f ca="1">AVERAGE(J49:J$52)-J$57*AVERAGE($O49:$O$52)</f>
        <v>7.235733284433481</v>
      </c>
      <c r="K58" s="69">
        <f ca="1">AVERAGE(K50:K$52)-K$57*AVERAGE($O50:$O$52)</f>
        <v>6.6069027787302774</v>
      </c>
      <c r="L58" s="69">
        <f ca="1">AVERAGE(L51:L$52)-L$57*AVERAGE($O51:$O$52)</f>
        <v>2.7392476513005732</v>
      </c>
      <c r="M58" s="69"/>
      <c r="O58" s="69"/>
      <c r="T58" s="33" t="s">
        <v>145</v>
      </c>
      <c r="U58" s="69">
        <f ca="1">AVERAGE(U43:U$52)-U$57*AVERAGE($O43:$O$52)</f>
        <v>9.0423626157222543</v>
      </c>
      <c r="V58" s="69">
        <f ca="1">AVERAGE(V44:V$52)-V$57*AVERAGE($O44:$O$52)</f>
        <v>9.1279481282564152</v>
      </c>
      <c r="W58" s="69">
        <f ca="1">AVERAGE(W45:W$52)-W$57*AVERAGE($O45:$O$52)</f>
        <v>9.0647986515256687</v>
      </c>
      <c r="X58" s="69">
        <f ca="1">AVERAGE(X46:X$52)-X$57*AVERAGE($O46:$O$52)</f>
        <v>8.9216310426161254</v>
      </c>
      <c r="Y58" s="69">
        <f ca="1">AVERAGE(Y47:Y$52)-Y$57*AVERAGE($O47:$O$52)</f>
        <v>8.6057381876058603</v>
      </c>
      <c r="Z58" s="69">
        <f ca="1">AVERAGE(Z48:Z$52)-Z$57*AVERAGE($O48:$O$52)</f>
        <v>7.9647266965107431</v>
      </c>
      <c r="AA58" s="69">
        <f ca="1">AVERAGE(AA49:AA$52)-AA$57*AVERAGE($O49:$O$52)</f>
        <v>7.7169782101898141</v>
      </c>
      <c r="AB58" s="69">
        <f ca="1">AVERAGE(AB50:AB$52)-AB$57*AVERAGE($O50:$O$52)</f>
        <v>8.0538406863345386</v>
      </c>
      <c r="AC58" s="69">
        <f ca="1">AVERAGE(AC51:AC$52)-AC$57*AVERAGE($O51:$O$52)</f>
        <v>13.771880866284317</v>
      </c>
      <c r="AD58" s="69"/>
      <c r="AF58" s="69"/>
    </row>
    <row r="59" spans="3:32" x14ac:dyDescent="0.25">
      <c r="C59" s="33" t="s">
        <v>146</v>
      </c>
      <c r="D59" s="77">
        <f ca="1">D62/SQRT(DEVSQ($O43:$O$52))</f>
        <v>1.7211337541767388E-2</v>
      </c>
      <c r="E59" s="77">
        <f ca="1">E62/SQRT(DEVSQ($O44:$O$52))</f>
        <v>2.37492559328434E-2</v>
      </c>
      <c r="F59" s="77">
        <f ca="1">F62/SQRT(DEVSQ($O45:$O$52))</f>
        <v>1.8871187628178524E-2</v>
      </c>
      <c r="G59" s="77">
        <f ca="1">G62/SQRT(DEVSQ($O46:$O$52))</f>
        <v>1.0507723711142765E-2</v>
      </c>
      <c r="H59" s="77">
        <f ca="1">H62/SQRT(DEVSQ($O47:$O$52))</f>
        <v>5.9347521158174474E-2</v>
      </c>
      <c r="I59" s="77">
        <f ca="1">I62/SQRT(DEVSQ($O48:$O$52))</f>
        <v>8.3848162788707339E-2</v>
      </c>
      <c r="J59" s="77">
        <f ca="1">J62/SQRT(DEVSQ($O49:$O$52))</f>
        <v>7.3322439383559715E-2</v>
      </c>
      <c r="K59" s="77">
        <f ca="1">K62/SQRT(DEVSQ($O50:$O$52))</f>
        <v>0.1135807086509313</v>
      </c>
      <c r="L59" s="77"/>
      <c r="M59" s="77"/>
      <c r="T59" s="33" t="s">
        <v>146</v>
      </c>
      <c r="U59" s="77">
        <f ca="1">U62/SQRT(DEVSQ($O43:$O$52))</f>
        <v>2.3913967236155881E-2</v>
      </c>
      <c r="V59" s="77">
        <f ca="1">V62/SQRT(DEVSQ($O44:$O$52))</f>
        <v>2.8154274991475148E-2</v>
      </c>
      <c r="W59" s="77">
        <f ca="1">W62/SQRT(DEVSQ($O45:$O$52))</f>
        <v>1.4787554950499724E-2</v>
      </c>
      <c r="X59" s="77">
        <f ca="1">X62/SQRT(DEVSQ($O46:$O$52))</f>
        <v>2.0045920668230556E-2</v>
      </c>
      <c r="Y59" s="77">
        <f ca="1">Y62/SQRT(DEVSQ($O47:$O$52))</f>
        <v>3.4906704458574599E-2</v>
      </c>
      <c r="Z59" s="77">
        <f ca="1">Z62/SQRT(DEVSQ($O48:$O$52))</f>
        <v>6.7874389489503001E-2</v>
      </c>
      <c r="AA59" s="77">
        <f ca="1">AA62/SQRT(DEVSQ($O49:$O$52))</f>
        <v>2.6478079200484981E-2</v>
      </c>
      <c r="AB59" s="77">
        <f ca="1">AB62/SQRT(DEVSQ($O50:$O$52))</f>
        <v>9.5503844468813215E-2</v>
      </c>
      <c r="AC59" s="77"/>
      <c r="AD59" s="77"/>
    </row>
    <row r="60" spans="3:32" x14ac:dyDescent="0.25">
      <c r="C60" s="33" t="s">
        <v>147</v>
      </c>
      <c r="D60" s="77">
        <f ca="1">D62*SQRT(1/COUNT(D43:D$52)+AVERAGE($O43:$O$52)^2/DEVSQ($O43:$O$52))</f>
        <v>0.10679354095216188</v>
      </c>
      <c r="E60" s="77">
        <f ca="1">E62*SQRT(1/COUNT(E44:E$52)+AVERAGE($O44:$O$52)^2/DEVSQ($O44:$O$52))</f>
        <v>0.1551294901499532</v>
      </c>
      <c r="F60" s="77">
        <f ca="1">F62*SQRT(1/COUNT(F45:F$52)+AVERAGE($O45:$O$52)^2/DEVSQ($O45:$O$52))</f>
        <v>0.1300606851383273</v>
      </c>
      <c r="G60" s="77">
        <f ca="1">G62*SQRT(1/COUNT(G46:G$52)+AVERAGE($O46:$O$52)^2/DEVSQ($O46:$O$52))</f>
        <v>7.6497383303317831E-2</v>
      </c>
      <c r="H60" s="77">
        <f ca="1">H62*SQRT(1/COUNT(H47:H$52)+AVERAGE($O47:$O$52)^2/DEVSQ($O47:$O$52))</f>
        <v>0.45650037148672146</v>
      </c>
      <c r="I60" s="77">
        <f ca="1">I62*SQRT(1/COUNT(I48:I$52)+AVERAGE($O48:$O$52)^2/DEVSQ($O48:$O$52))</f>
        <v>0.68118569465362633</v>
      </c>
      <c r="J60" s="77">
        <f ca="1">J62*SQRT(1/COUNT(J49:J$52)+AVERAGE($O49:$O$52)^2/DEVSQ($O49:$O$52))</f>
        <v>0.62860897115054803</v>
      </c>
      <c r="K60" s="77">
        <f ca="1">K62*SQRT(1/COUNT(K50:K$52)+AVERAGE($O50:$O$52)^2/DEVSQ($O50:$O$52))</f>
        <v>1.0264244504628184</v>
      </c>
      <c r="L60" s="77"/>
      <c r="M60" s="77"/>
      <c r="T60" s="33" t="s">
        <v>147</v>
      </c>
      <c r="U60" s="77">
        <f ca="1">U62*SQRT(1/COUNT(U43:U$52)+AVERAGE($O43:$O$52)^2/DEVSQ($O43:$O$52))</f>
        <v>0.14838226449080621</v>
      </c>
      <c r="V60" s="77">
        <f ca="1">V62*SQRT(1/COUNT(V44:V$52)+AVERAGE($O44:$O$52)^2/DEVSQ($O44:$O$52))</f>
        <v>0.18390295415230754</v>
      </c>
      <c r="W60" s="77">
        <f ca="1">W62*SQRT(1/COUNT(W45:W$52)+AVERAGE($O45:$O$52)^2/DEVSQ($O45:$O$52))</f>
        <v>0.10191618918095066</v>
      </c>
      <c r="X60" s="77">
        <f ca="1">X62*SQRT(1/COUNT(X46:X$52)+AVERAGE($O46:$O$52)^2/DEVSQ($O46:$O$52))</f>
        <v>0.14593650529651803</v>
      </c>
      <c r="Y60" s="77">
        <f ca="1">Y62*SQRT(1/COUNT(Y47:Y$52)+AVERAGE($O47:$O$52)^2/DEVSQ($O47:$O$52))</f>
        <v>0.26850192294040975</v>
      </c>
      <c r="Z60" s="77">
        <f ca="1">Z62*SQRT(1/COUNT(Z48:Z$52)+AVERAGE($O48:$O$52)^2/DEVSQ($O48:$O$52))</f>
        <v>0.55141414690394186</v>
      </c>
      <c r="AA60" s="77">
        <f ca="1">AA62*SQRT(1/COUNT(AA49:AA$52)+AVERAGE($O49:$O$52)^2/DEVSQ($O49:$O$52))</f>
        <v>0.22700224193566002</v>
      </c>
      <c r="AB60" s="77">
        <f ca="1">AB62*SQRT(1/COUNT(AB50:AB$52)+AVERAGE($O50:$O$52)^2/DEVSQ($O50:$O$52))</f>
        <v>0.86306453129515959</v>
      </c>
      <c r="AC60" s="77"/>
      <c r="AD60" s="77"/>
    </row>
    <row r="61" spans="3:32" x14ac:dyDescent="0.25">
      <c r="C61" s="33" t="s">
        <v>148</v>
      </c>
      <c r="D61" s="77">
        <f ca="1">CORREL(D43:D52,$O$43:$O$52)^2</f>
        <v>0.12505765038318628</v>
      </c>
      <c r="E61" s="77">
        <f ca="1">CORREL(E44:E52,$O$44:$O$52)^2</f>
        <v>0.15343870328702208</v>
      </c>
      <c r="F61" s="77">
        <f ca="1">CORREL(F45:F52,$O$45:$O$52)^2</f>
        <v>0.34475133126877244</v>
      </c>
      <c r="G61" s="77">
        <f ca="1">CORREL(G46:G52,$O$46:$O$52)^2</f>
        <v>0.86812729528550092</v>
      </c>
      <c r="H61" s="77">
        <f ca="1">CORREL(H47:H52,$O$47:$O$52)^2</f>
        <v>0.18849930908437079</v>
      </c>
      <c r="I61" s="77">
        <f ca="1">CORREL(I48:I52,$O$48:$O$52)^2</f>
        <v>0.36170627088536006</v>
      </c>
      <c r="J61" s="77">
        <f ca="1">CORREL(J49:J52,$O$49:$O$52)^2</f>
        <v>0.30285148183242738</v>
      </c>
      <c r="K61" s="77">
        <f ca="1">CORREL(K50:K52,$O$50:$O$52)^2</f>
        <v>0.31263382121072131</v>
      </c>
      <c r="L61" s="77">
        <f ca="1">CORREL(L51:L52,$O$51:$O$52)^2</f>
        <v>1</v>
      </c>
      <c r="M61" s="77"/>
      <c r="T61" s="33" t="s">
        <v>148</v>
      </c>
      <c r="U61" s="77">
        <f ca="1">CORREL(U43:U52,$O$43:$O$52)^2</f>
        <v>0.4326837167353777</v>
      </c>
      <c r="V61" s="77">
        <f ca="1">CORREL(V44:V52,$O$44:$O$52)^2</f>
        <v>0.57164164115562599</v>
      </c>
      <c r="W61" s="77">
        <f ca="1">CORREL(W45:W52,$O$45:$O$52)^2</f>
        <v>0.84963338909182307</v>
      </c>
      <c r="X61" s="77">
        <f ca="1">CORREL(X46:X52,$O$46:$O$52)^2</f>
        <v>0.86590054449610521</v>
      </c>
      <c r="Y61" s="77">
        <f ca="1">CORREL(Y47:Y52,$O$47:$O$52)^2</f>
        <v>0.77223908503629557</v>
      </c>
      <c r="Z61" s="77">
        <f ca="1">CORREL(Z48:Z52,$O$48:$O$52)^2</f>
        <v>0.65110972533306788</v>
      </c>
      <c r="AA61" s="77">
        <f ca="1">CORREL(AA49:AA52,$O$49:$O$52)^2</f>
        <v>0.91992292937098807</v>
      </c>
      <c r="AB61" s="77">
        <f ca="1">CORREL(AB50:AB52,$O$50:$O$52)^2</f>
        <v>0.22117100730860723</v>
      </c>
      <c r="AC61" s="77">
        <f ca="1">CORREL(AC51:AC52,$O$51:$O$52)^2</f>
        <v>1</v>
      </c>
      <c r="AD61" s="77"/>
    </row>
    <row r="62" spans="3:32" x14ac:dyDescent="0.25">
      <c r="C62" s="33" t="s">
        <v>149</v>
      </c>
      <c r="D62" s="77">
        <f ca="1">SQRT(D66/D64)</f>
        <v>0.15632973660847044</v>
      </c>
      <c r="E62" s="77">
        <f t="shared" ref="E62:K62" ca="1" si="17">SQRT(E66/E64)</f>
        <v>0.18396094542544036</v>
      </c>
      <c r="F62" s="77">
        <f t="shared" ca="1" si="17"/>
        <v>0.12229927368922745</v>
      </c>
      <c r="G62" s="77">
        <f t="shared" ca="1" si="17"/>
        <v>5.5601647570120913E-2</v>
      </c>
      <c r="H62" s="77">
        <f t="shared" ca="1" si="17"/>
        <v>0.24826849313464933</v>
      </c>
      <c r="I62" s="77">
        <f t="shared" ca="1" si="17"/>
        <v>0.26515117203289085</v>
      </c>
      <c r="J62" s="77">
        <f t="shared" ca="1" si="17"/>
        <v>0.16395395873774732</v>
      </c>
      <c r="K62" s="77">
        <f t="shared" ca="1" si="17"/>
        <v>0.16062737859809417</v>
      </c>
      <c r="L62" s="77"/>
      <c r="M62" s="77"/>
      <c r="T62" s="33" t="s">
        <v>149</v>
      </c>
      <c r="U62" s="77">
        <f ca="1">SQRT(U66/U64)</f>
        <v>0.21720939411126949</v>
      </c>
      <c r="V62" s="77">
        <f t="shared" ref="V62:AB62" ca="1" si="18">SQRT(V66/V64)</f>
        <v>0.21808207633305443</v>
      </c>
      <c r="W62" s="77">
        <f t="shared" ca="1" si="18"/>
        <v>9.5834309197646197E-2</v>
      </c>
      <c r="X62" s="77">
        <f t="shared" ca="1" si="18"/>
        <v>0.10607304177893555</v>
      </c>
      <c r="Y62" s="77">
        <f t="shared" ca="1" si="18"/>
        <v>0.14602522139264079</v>
      </c>
      <c r="Z62" s="77">
        <f t="shared" ca="1" si="18"/>
        <v>0.21463766558022282</v>
      </c>
      <c r="AA62" s="77">
        <f t="shared" ca="1" si="18"/>
        <v>5.9206785005907703E-2</v>
      </c>
      <c r="AB62" s="77">
        <f t="shared" ca="1" si="18"/>
        <v>0.13506283210656636</v>
      </c>
      <c r="AC62" s="77"/>
      <c r="AD62" s="77"/>
    </row>
    <row r="63" spans="3:32" x14ac:dyDescent="0.25">
      <c r="C63" s="33" t="s">
        <v>150</v>
      </c>
      <c r="D63" s="77">
        <f ca="1">D65/D66*D64</f>
        <v>1.1434595702261392</v>
      </c>
      <c r="E63" s="77">
        <f t="shared" ref="E63:K63" ca="1" si="19">E65/E66*E64</f>
        <v>1.2687456031589792</v>
      </c>
      <c r="F63" s="77">
        <f t="shared" ca="1" si="19"/>
        <v>3.1568289816108015</v>
      </c>
      <c r="G63" s="77">
        <f t="shared" ca="1" si="19"/>
        <v>32.9153518601508</v>
      </c>
      <c r="H63" s="77">
        <f t="shared" ca="1" si="19"/>
        <v>0.92913936460945712</v>
      </c>
      <c r="I63" s="77">
        <f t="shared" ca="1" si="19"/>
        <v>1.7000305081505644</v>
      </c>
      <c r="J63" s="77">
        <f t="shared" ca="1" si="19"/>
        <v>0.86882916319885617</v>
      </c>
      <c r="K63" s="77">
        <f t="shared" ca="1" si="19"/>
        <v>0.45482863553367153</v>
      </c>
      <c r="L63" s="77"/>
      <c r="M63" s="77"/>
      <c r="T63" s="33" t="s">
        <v>150</v>
      </c>
      <c r="U63" s="77">
        <f ca="1">U65/U66*U64</f>
        <v>6.1014813711391982</v>
      </c>
      <c r="V63" s="77">
        <f t="shared" ref="V63:AB63" ca="1" si="20">V65/V66*V64</f>
        <v>9.3414576965058274</v>
      </c>
      <c r="W63" s="77">
        <f t="shared" ca="1" si="20"/>
        <v>33.902475448249398</v>
      </c>
      <c r="X63" s="77">
        <f t="shared" ca="1" si="20"/>
        <v>32.28575914952004</v>
      </c>
      <c r="Y63" s="77">
        <f t="shared" ca="1" si="20"/>
        <v>13.562275777814788</v>
      </c>
      <c r="Z63" s="77">
        <f t="shared" ca="1" si="20"/>
        <v>5.5986919608577459</v>
      </c>
      <c r="AA63" s="77">
        <f t="shared" ca="1" si="20"/>
        <v>22.975938608765741</v>
      </c>
      <c r="AB63" s="77">
        <f t="shared" ca="1" si="20"/>
        <v>0.28397890857183994</v>
      </c>
      <c r="AC63" s="77"/>
      <c r="AD63" s="77"/>
    </row>
    <row r="64" spans="3:32" x14ac:dyDescent="0.25">
      <c r="C64" s="33" t="s">
        <v>151</v>
      </c>
      <c r="D64" s="79">
        <f t="shared" ref="D64:K64" ca="1" si="21">COUNT(D43:D52)-2</f>
        <v>8</v>
      </c>
      <c r="E64" s="79">
        <f t="shared" ca="1" si="21"/>
        <v>7</v>
      </c>
      <c r="F64" s="79">
        <f t="shared" ca="1" si="21"/>
        <v>6</v>
      </c>
      <c r="G64" s="79">
        <f t="shared" ca="1" si="21"/>
        <v>5</v>
      </c>
      <c r="H64" s="79">
        <f t="shared" ca="1" si="21"/>
        <v>4</v>
      </c>
      <c r="I64" s="79">
        <f t="shared" ca="1" si="21"/>
        <v>3</v>
      </c>
      <c r="J64" s="79">
        <f t="shared" ca="1" si="21"/>
        <v>2</v>
      </c>
      <c r="K64" s="79">
        <f t="shared" ca="1" si="21"/>
        <v>1</v>
      </c>
      <c r="L64" s="79"/>
      <c r="M64" s="77"/>
      <c r="T64" s="33" t="s">
        <v>151</v>
      </c>
      <c r="U64" s="79">
        <f ca="1">COUNT(U43:U52)-2</f>
        <v>8</v>
      </c>
      <c r="V64" s="79">
        <f t="shared" ref="V64:AC64" ca="1" si="22">COUNT(V43:V52)-2</f>
        <v>7</v>
      </c>
      <c r="W64" s="79">
        <f t="shared" ca="1" si="22"/>
        <v>6</v>
      </c>
      <c r="X64" s="79">
        <f t="shared" ca="1" si="22"/>
        <v>5</v>
      </c>
      <c r="Y64" s="79">
        <f t="shared" ca="1" si="22"/>
        <v>4</v>
      </c>
      <c r="Z64" s="79">
        <f t="shared" ca="1" si="22"/>
        <v>3</v>
      </c>
      <c r="AA64" s="79">
        <f t="shared" ca="1" si="22"/>
        <v>2</v>
      </c>
      <c r="AB64" s="79">
        <f t="shared" ca="1" si="22"/>
        <v>1</v>
      </c>
      <c r="AC64" s="79">
        <f t="shared" ca="1" si="22"/>
        <v>0</v>
      </c>
      <c r="AD64" s="77"/>
    </row>
    <row r="65" spans="3:32" x14ac:dyDescent="0.25">
      <c r="C65" s="33" t="s">
        <v>152</v>
      </c>
      <c r="D65" s="77">
        <f ca="1">D61*DEVSQ(D43:D$52)</f>
        <v>2.7944993055022793E-2</v>
      </c>
      <c r="E65" s="77">
        <f ca="1">E61*DEVSQ(E43:E$52)</f>
        <v>4.2936418558046925E-2</v>
      </c>
      <c r="F65" s="77">
        <f ca="1">F61*DEVSQ(F43:F$52)</f>
        <v>4.7217045731628673E-2</v>
      </c>
      <c r="G65" s="77">
        <f ca="1">G61*DEVSQ(G43:G$52)</f>
        <v>0.10175923263069123</v>
      </c>
      <c r="H65" s="77">
        <f ca="1">H61*DEVSQ(H43:H$52)</f>
        <v>5.7269590361364926E-2</v>
      </c>
      <c r="I65" s="77">
        <f ca="1">I61*DEVSQ(I43:I$52)</f>
        <v>0.11952088973162617</v>
      </c>
      <c r="J65" s="77">
        <f ca="1">J61*DEVSQ(J43:J$52)</f>
        <v>2.3354910361973971E-2</v>
      </c>
      <c r="K65" s="77">
        <f ca="1">K61*DEVSQ(K43:K$52)</f>
        <v>1.1735104012544146E-2</v>
      </c>
      <c r="L65" s="77">
        <f ca="1">L61*DEVSQ(L43:L$52)</f>
        <v>0.1097719652545404</v>
      </c>
      <c r="M65" s="77"/>
      <c r="T65" s="33" t="s">
        <v>152</v>
      </c>
      <c r="U65" s="77">
        <f ca="1">U61*DEVSQ(U43:U$52)</f>
        <v>0.28786740840328362</v>
      </c>
      <c r="V65" s="77">
        <f ca="1">V61*DEVSQ(V43:V$52)</f>
        <v>0.44427778518829802</v>
      </c>
      <c r="W65" s="77">
        <f ca="1">W61*DEVSQ(W43:W$52)</f>
        <v>0.31136761742581959</v>
      </c>
      <c r="X65" s="77">
        <f ca="1">X61*DEVSQ(X43:X$52)</f>
        <v>0.3632629024197121</v>
      </c>
      <c r="Y65" s="77">
        <f ca="1">Y61*DEVSQ(Y43:Y$52)</f>
        <v>0.28919336047600508</v>
      </c>
      <c r="Z65" s="77">
        <f ca="1">Z61*DEVSQ(Z43:Z$52)</f>
        <v>0.25792797343646567</v>
      </c>
      <c r="AA65" s="77">
        <f ca="1">AA61*DEVSQ(AA43:AA$52)</f>
        <v>8.0540852142048841E-2</v>
      </c>
      <c r="AB65" s="77">
        <f ca="1">AB61*DEVSQ(AB43:AB$52)</f>
        <v>5.1803343379570382E-3</v>
      </c>
      <c r="AC65" s="77">
        <f ca="1">AC61*DEVSQ(AC43:AC$52)</f>
        <v>0.1746897563341254</v>
      </c>
      <c r="AD65" s="77"/>
    </row>
    <row r="66" spans="3:32" x14ac:dyDescent="0.25">
      <c r="C66" s="33" t="s">
        <v>153</v>
      </c>
      <c r="D66" s="77">
        <f ca="1">(1-D61)*DEVSQ(D43:D$52)</f>
        <v>0.19551189238458991</v>
      </c>
      <c r="E66" s="77">
        <f ca="1">(1-E61)*DEVSQ(E44:E$52)</f>
        <v>0.23689140609275292</v>
      </c>
      <c r="F66" s="77">
        <f ca="1">(1-F61)*DEVSQ(F45:F$52)</f>
        <v>8.9742674069475378E-2</v>
      </c>
      <c r="G66" s="77">
        <f ca="1">(1-G61)*DEVSQ(G46:G$52)</f>
        <v>1.5457716062559664E-2</v>
      </c>
      <c r="H66" s="77">
        <f ca="1">(1-H61)*DEVSQ(H47:H$52)</f>
        <v>0.24654897873339771</v>
      </c>
      <c r="I66" s="77">
        <f ca="1">(1-I61)*DEVSQ(I48:I$52)</f>
        <v>0.210915432091247</v>
      </c>
      <c r="J66" s="77">
        <f ca="1">(1-J61)*DEVSQ(J49:J$52)</f>
        <v>5.3761801171557905E-2</v>
      </c>
      <c r="K66" s="77">
        <f ca="1">(1-K61)*DEVSQ(K50:K$52)</f>
        <v>2.5801154755295486E-2</v>
      </c>
      <c r="L66" s="77">
        <f ca="1">(1-L61)*DEVSQ(L51:L$52)</f>
        <v>0</v>
      </c>
      <c r="M66" s="77"/>
      <c r="T66" s="33" t="s">
        <v>153</v>
      </c>
      <c r="U66" s="77">
        <f ca="1">(1-U61)*DEVSQ(U43:U$52)</f>
        <v>0.37743936712147835</v>
      </c>
      <c r="V66" s="77">
        <f ca="1">(1-V61)*DEVSQ(V44:V$52)</f>
        <v>0.33291854412415328</v>
      </c>
      <c r="W66" s="77">
        <f ca="1">(1-W61)*DEVSQ(W45:W$52)</f>
        <v>5.5105288916340325E-2</v>
      </c>
      <c r="X66" s="77">
        <f ca="1">(1-X61)*DEVSQ(X46:X$52)</f>
        <v>5.6257450961179026E-2</v>
      </c>
      <c r="Y66" s="77">
        <f ca="1">(1-Y61)*DEVSQ(Y47:Y$52)</f>
        <v>8.5293461131079037E-2</v>
      </c>
      <c r="Z66" s="77">
        <f ca="1">(1-Z61)*DEVSQ(Z48:Z$52)</f>
        <v>0.13820798245718269</v>
      </c>
      <c r="AA66" s="77">
        <f ca="1">(1-AA61)*DEVSQ(AA49:AA$52)</f>
        <v>7.010886781471555E-3</v>
      </c>
      <c r="AB66" s="77">
        <f ca="1">(1-AB61)*DEVSQ(AB50:AB$52)</f>
        <v>1.824196861664653E-2</v>
      </c>
      <c r="AC66" s="77">
        <f ca="1">(1-AC61)*DEVSQ(AC51:AC$52)</f>
        <v>0</v>
      </c>
      <c r="AD66" s="77"/>
    </row>
    <row r="67" spans="3:32" x14ac:dyDescent="0.25">
      <c r="C67" s="33" t="s">
        <v>154</v>
      </c>
      <c r="D67" s="37">
        <f ca="1">FDIST(D63,COUNT(D43:D$52)-D64-1,D64)</f>
        <v>0.31612244571214843</v>
      </c>
      <c r="E67" s="37">
        <f ca="1">FDIST(E63,COUNT(E43:E$52)-E64-1,E64)</f>
        <v>0.297130681898227</v>
      </c>
      <c r="F67" s="37">
        <f ca="1">FDIST(F63,COUNT(F43:F$52)-F64-1,F64)</f>
        <v>0.1259425016429509</v>
      </c>
      <c r="G67" s="37">
        <f ca="1">FDIST(G63,COUNT(G43:G$52)-G64-1,G64)</f>
        <v>2.2537335899767766E-3</v>
      </c>
      <c r="H67" s="37">
        <f ca="1">FDIST(H63,COUNT(H43:H$52)-H64-1,H64)</f>
        <v>0.38967230111940393</v>
      </c>
      <c r="I67" s="37">
        <f ca="1">FDIST(I63,COUNT(I43:I$52)-I64-1,I64)</f>
        <v>0.28331132847410218</v>
      </c>
      <c r="J67" s="37">
        <f ca="1">FDIST(J63,COUNT(J43:J$52)-J64-1,J64)</f>
        <v>0.44968056382458443</v>
      </c>
      <c r="K67" s="37">
        <f ca="1">FDIST(K63,COUNT(K43:K$52)-K64-1,K64)</f>
        <v>0.62226539928274816</v>
      </c>
      <c r="L67" s="37"/>
      <c r="M67" s="77"/>
      <c r="T67" s="33" t="s">
        <v>154</v>
      </c>
      <c r="U67" s="37">
        <f ca="1">FDIST(U63,COUNT(U43:U$52)-U64-1,U64)</f>
        <v>3.8703348630123015E-2</v>
      </c>
      <c r="V67" s="37">
        <f ca="1">FDIST(V63,COUNT(V43:V$52)-V64-1,V64)</f>
        <v>1.8417030940541066E-2</v>
      </c>
      <c r="W67" s="37">
        <f ca="1">FDIST(W63,COUNT(W43:W$52)-W64-1,W64)</f>
        <v>1.1283894617531833E-3</v>
      </c>
      <c r="X67" s="37">
        <f ca="1">FDIST(X63,COUNT(X43:X$52)-X64-1,X64)</f>
        <v>2.3521781627976598E-3</v>
      </c>
      <c r="Y67" s="37">
        <f ca="1">FDIST(Y63,COUNT(Y43:Y$52)-Y64-1,Y64)</f>
        <v>2.1153766985160766E-2</v>
      </c>
      <c r="Z67" s="37">
        <f ca="1">FDIST(Z63,COUNT(Z43:Z$52)-Z64-1,Z64)</f>
        <v>9.8847259815529706E-2</v>
      </c>
      <c r="AA67" s="37">
        <f ca="1">FDIST(AA63,COUNT(AA43:AA$52)-AA64-1,AA64)</f>
        <v>4.0873872021521838E-2</v>
      </c>
      <c r="AB67" s="37">
        <f ca="1">FDIST(AB63,COUNT(AB43:AB$52)-AB64-1,AB64)</f>
        <v>0.6882999225937716</v>
      </c>
      <c r="AC67" s="37"/>
      <c r="AD67" s="77"/>
    </row>
    <row r="69" spans="3:32" x14ac:dyDescent="0.25">
      <c r="C69" s="47" t="s">
        <v>156</v>
      </c>
      <c r="D69" s="77">
        <f ca="1">EXP(D57)</f>
        <v>1.0185749500186867</v>
      </c>
      <c r="E69" s="77">
        <f t="shared" ref="E69:L69" ca="1" si="23">EXP(E57)</f>
        <v>1.0271118467670355</v>
      </c>
      <c r="F69" s="77">
        <f t="shared" ca="1" si="23"/>
        <v>1.0340977641832281</v>
      </c>
      <c r="G69" s="77">
        <f t="shared" ca="1" si="23"/>
        <v>1.0621390112077735</v>
      </c>
      <c r="H69" s="77">
        <f t="shared" ca="1" si="23"/>
        <v>1.0588741157204378</v>
      </c>
      <c r="I69" s="77">
        <f t="shared" ca="1" si="23"/>
        <v>1.1155255173300878</v>
      </c>
      <c r="J69" s="77">
        <f t="shared" ca="1" si="23"/>
        <v>1.0707342020891688</v>
      </c>
      <c r="K69" s="77">
        <f t="shared" ca="1" si="23"/>
        <v>1.0796100896215632</v>
      </c>
      <c r="L69" s="77">
        <f t="shared" ca="1" si="23"/>
        <v>1.5976841141396603</v>
      </c>
      <c r="M69" s="20"/>
      <c r="O69" s="77"/>
      <c r="T69" s="47" t="s">
        <v>156</v>
      </c>
      <c r="U69" s="77">
        <f ca="1">EXP(U57)</f>
        <v>1.0608498300301508</v>
      </c>
      <c r="V69" s="77">
        <f t="shared" ref="V69:AC69" ca="1" si="24">EXP(V57)</f>
        <v>1.089860992570127</v>
      </c>
      <c r="W69" s="77">
        <f t="shared" ca="1" si="24"/>
        <v>1.0899172429280999</v>
      </c>
      <c r="X69" s="77">
        <f t="shared" ca="1" si="24"/>
        <v>1.1206423432046961</v>
      </c>
      <c r="Y69" s="77">
        <f t="shared" ca="1" si="24"/>
        <v>1.1371793066390836</v>
      </c>
      <c r="Z69" s="77">
        <f t="shared" ca="1" si="24"/>
        <v>1.1742167875860159</v>
      </c>
      <c r="AA69" s="77">
        <f t="shared" ca="1" si="24"/>
        <v>1.1353238802997787</v>
      </c>
      <c r="AB69" s="77">
        <f t="shared" ca="1" si="24"/>
        <v>1.0522110214814102</v>
      </c>
      <c r="AC69" s="77">
        <f t="shared" ca="1" si="24"/>
        <v>0.55372708599324505</v>
      </c>
      <c r="AD69" s="20"/>
      <c r="AF69" s="77"/>
    </row>
    <row r="70" spans="3:32" x14ac:dyDescent="0.25">
      <c r="C70" s="47" t="s">
        <v>155</v>
      </c>
      <c r="D70" s="24">
        <f ca="1">D69-1</f>
        <v>1.8574950018686698E-2</v>
      </c>
      <c r="E70" s="24">
        <f t="shared" ref="E70:L70" ca="1" si="25">E69-1</f>
        <v>2.7111846767035486E-2</v>
      </c>
      <c r="F70" s="24">
        <f t="shared" ca="1" si="25"/>
        <v>3.4097764183228074E-2</v>
      </c>
      <c r="G70" s="24">
        <f t="shared" ca="1" si="25"/>
        <v>6.2139011207773542E-2</v>
      </c>
      <c r="H70" s="24">
        <f t="shared" ca="1" si="25"/>
        <v>5.887411572043777E-2</v>
      </c>
      <c r="I70" s="24">
        <f t="shared" ca="1" si="25"/>
        <v>0.11552551733008776</v>
      </c>
      <c r="J70" s="24">
        <f t="shared" ca="1" si="25"/>
        <v>7.0734202089168807E-2</v>
      </c>
      <c r="K70" s="24">
        <f t="shared" ca="1" si="25"/>
        <v>7.961008962156324E-2</v>
      </c>
      <c r="L70" s="24">
        <f t="shared" ca="1" si="25"/>
        <v>0.59768411413966027</v>
      </c>
      <c r="M70" s="20"/>
      <c r="O70" s="24"/>
      <c r="T70" s="47" t="s">
        <v>155</v>
      </c>
      <c r="U70" s="24">
        <f ca="1">U69-1</f>
        <v>6.0849830030150764E-2</v>
      </c>
      <c r="V70" s="24">
        <f t="shared" ref="V70:AC70" ca="1" si="26">V69-1</f>
        <v>8.986099257012703E-2</v>
      </c>
      <c r="W70" s="24">
        <f t="shared" ca="1" si="26"/>
        <v>8.9917242928099883E-2</v>
      </c>
      <c r="X70" s="24">
        <f t="shared" ca="1" si="26"/>
        <v>0.12064234320469613</v>
      </c>
      <c r="Y70" s="24">
        <f t="shared" ca="1" si="26"/>
        <v>0.13717930663908362</v>
      </c>
      <c r="Z70" s="24">
        <f t="shared" ca="1" si="26"/>
        <v>0.17421678758601589</v>
      </c>
      <c r="AA70" s="24">
        <f t="shared" ca="1" si="26"/>
        <v>0.13532388029977871</v>
      </c>
      <c r="AB70" s="24">
        <f t="shared" ca="1" si="26"/>
        <v>5.2211021481410214E-2</v>
      </c>
      <c r="AC70" s="24">
        <f t="shared" ca="1" si="26"/>
        <v>-0.44627291400675495</v>
      </c>
      <c r="AD70" s="20"/>
      <c r="AF70" s="24"/>
    </row>
    <row r="71" spans="3:32" x14ac:dyDescent="0.25">
      <c r="C71" s="47"/>
      <c r="D71" s="24"/>
      <c r="E71" s="24"/>
      <c r="F71" s="24"/>
      <c r="G71" s="24"/>
      <c r="H71" s="24"/>
      <c r="I71" s="24"/>
      <c r="J71" s="24"/>
      <c r="K71" s="24"/>
      <c r="L71" s="24"/>
      <c r="M71" s="20"/>
      <c r="O71" s="24"/>
      <c r="T71" s="47"/>
      <c r="U71" s="24"/>
      <c r="V71" s="24"/>
      <c r="W71" s="24"/>
      <c r="X71" s="24"/>
      <c r="Y71" s="24"/>
      <c r="Z71" s="24"/>
      <c r="AA71" s="24"/>
      <c r="AB71" s="24"/>
      <c r="AC71" s="24"/>
      <c r="AD71" s="20"/>
      <c r="AF71" s="24"/>
    </row>
    <row r="72" spans="3:32" x14ac:dyDescent="0.25">
      <c r="C72" s="47"/>
      <c r="D72" s="24"/>
      <c r="E72" s="24"/>
      <c r="F72" s="24"/>
      <c r="G72" s="24"/>
      <c r="H72" s="24"/>
      <c r="I72" s="24"/>
      <c r="J72" s="24"/>
      <c r="K72" s="24"/>
      <c r="L72" s="24"/>
      <c r="M72" s="20"/>
      <c r="O72" s="24"/>
      <c r="T72" s="47"/>
      <c r="U72" s="24"/>
      <c r="V72" s="24"/>
      <c r="W72" s="24"/>
      <c r="X72" s="24"/>
      <c r="Y72" s="24"/>
      <c r="Z72" s="24"/>
      <c r="AA72" s="24"/>
      <c r="AB72" s="24"/>
      <c r="AC72" s="24"/>
      <c r="AD72" s="20"/>
      <c r="AF72" s="24"/>
    </row>
    <row r="73" spans="3:32" x14ac:dyDescent="0.25">
      <c r="C73" s="47"/>
      <c r="D73" s="24"/>
      <c r="E73" s="24"/>
      <c r="F73" s="24"/>
      <c r="G73" s="24"/>
      <c r="H73" s="24"/>
      <c r="I73" s="24"/>
      <c r="J73" s="24"/>
      <c r="K73" s="24"/>
      <c r="L73" s="24"/>
      <c r="M73" s="20"/>
      <c r="O73" s="24"/>
      <c r="T73" s="47"/>
      <c r="U73" s="24"/>
      <c r="V73" s="24"/>
      <c r="W73" s="24"/>
      <c r="X73" s="24"/>
      <c r="Y73" s="24"/>
      <c r="Z73" s="24"/>
      <c r="AA73" s="24"/>
      <c r="AB73" s="24"/>
      <c r="AC73" s="24"/>
      <c r="AD73" s="20"/>
      <c r="AF73" s="24"/>
    </row>
    <row r="74" spans="3:32" x14ac:dyDescent="0.25">
      <c r="C74" s="74" t="s">
        <v>219</v>
      </c>
      <c r="D74" s="24"/>
      <c r="E74" s="24"/>
      <c r="F74" s="24"/>
      <c r="G74" s="24"/>
      <c r="H74" s="24"/>
      <c r="I74" s="24"/>
      <c r="J74" s="24"/>
      <c r="K74" s="24"/>
      <c r="L74" s="24"/>
      <c r="M74" s="20"/>
      <c r="O74" s="24"/>
      <c r="T74" s="74" t="s">
        <v>219</v>
      </c>
      <c r="U74" s="24"/>
      <c r="V74" s="24"/>
      <c r="W74" s="24"/>
      <c r="X74" s="24"/>
      <c r="Y74" s="24"/>
      <c r="Z74" s="24"/>
      <c r="AA74" s="24"/>
      <c r="AB74" s="24"/>
      <c r="AC74" s="24"/>
      <c r="AD74" s="20"/>
      <c r="AF74" s="24"/>
    </row>
    <row r="75" spans="3:32" x14ac:dyDescent="0.25">
      <c r="C75" s="33" t="s">
        <v>144</v>
      </c>
      <c r="D75" s="77">
        <f ca="1">COVAR(D46:D$52,$O46:$O$52)/DEVSQ($O46:$O$52)*COUNT(D46:D$52)</f>
        <v>-6.2617834358240964E-3</v>
      </c>
      <c r="E75" s="77">
        <f ca="1">COVAR(E46:E$52,$O46:$O$52)/DEVSQ($O46:$O$52)*COUNT(E46:E$52)</f>
        <v>1.6383061411871531E-2</v>
      </c>
      <c r="F75" s="77">
        <f ca="1">COVAR(F46:F$52,$O46:$O$52)/DEVSQ($O46:$O$52)*COUNT(F46:F$52)</f>
        <v>4.1463216400566792E-2</v>
      </c>
      <c r="G75" s="77">
        <f ca="1">COVAR(G46:G$52,$O46:$O$52)/DEVSQ($O46:$O$52)*COUNT(G46:G$52)</f>
        <v>6.0284809929525139E-2</v>
      </c>
      <c r="H75" s="77">
        <f ca="1">COVAR(H46:H$52,$O46:$O$52)/DEVSQ($O46:$O$52)*COUNT(H46:H$52)</f>
        <v>3.5753867910565722E-2</v>
      </c>
      <c r="I75" s="77">
        <f ca="1">COVAR(I46:I$52,$O46:$O$52)/DEVSQ($O46:$O$52)*COUNT(I46:I$52)</f>
        <v>3.9044860667391913E-2</v>
      </c>
      <c r="J75" s="77">
        <f ca="1">COVAR(J46:J$52,$O46:$O$52)/DEVSQ($O46:$O$52)*COUNT(J46:J$52)</f>
        <v>1.2204389882765478E-2</v>
      </c>
      <c r="K75" s="77">
        <f ca="1">COVAR(K46:K$52,$O46:$O$52)/DEVSQ($O46:$O$52)*COUNT(K46:K$52)</f>
        <v>5.4714248444001079E-3</v>
      </c>
      <c r="L75" s="77">
        <f ca="1">COVAR(L46:L$52,$O46:$O$52)/DEVSQ($O46:$O$52)*COUNT(L46:L$52)</f>
        <v>8.3670562865401088E-3</v>
      </c>
      <c r="M75" s="77"/>
      <c r="O75" s="77"/>
      <c r="T75" s="33" t="s">
        <v>144</v>
      </c>
      <c r="U75" s="77">
        <f ca="1">COVAR(U46:U$52,$O46:$O$52)/DEVSQ($O46:$O$52)*COUNT(U46:U$52)</f>
        <v>9.035851923009508E-2</v>
      </c>
      <c r="V75" s="77">
        <f ca="1">COVAR(V46:V$52,$O46:$O$52)/DEVSQ($O46:$O$52)*COUNT(V46:V$52)</f>
        <v>7.482779611300984E-2</v>
      </c>
      <c r="W75" s="77">
        <f ca="1">COVAR(W46:W$52,$O46:$O$52)/DEVSQ($O46:$O$52)*COUNT(W46:W$52)</f>
        <v>8.1528567442512898E-2</v>
      </c>
      <c r="X75" s="77">
        <f ca="1">COVAR(X46:X$52,$O46:$O$52)/DEVSQ($O46:$O$52)*COUNT(X46:X$52)</f>
        <v>0.11390204162532949</v>
      </c>
      <c r="Y75" s="77">
        <f ca="1">COVAR(Y46:Y$52,$O46:$O$52)/DEVSQ($O46:$O$52)*COUNT(Y46:Y$52)</f>
        <v>8.0344314915223106E-2</v>
      </c>
      <c r="Z75" s="77">
        <f ca="1">COVAR(Z46:Z$52,$O46:$O$52)/DEVSQ($O46:$O$52)*COUNT(Z46:Z$52)</f>
        <v>5.7357629138267932E-2</v>
      </c>
      <c r="AA75" s="77">
        <f ca="1">COVAR(AA46:AA$52,$O46:$O$52)/DEVSQ($O46:$O$52)*COUNT(AA46:AA$52)</f>
        <v>2.2663922735551907E-2</v>
      </c>
      <c r="AB75" s="77">
        <f ca="1">COVAR(AB46:AB$52,$O46:$O$52)/DEVSQ($O46:$O$52)*COUNT(AB46:AB$52)</f>
        <v>3.6352632115484217E-3</v>
      </c>
      <c r="AC75" s="77">
        <f ca="1">COVAR(AC46:AC$52,$O46:$O$52)/DEVSQ($O46:$O$52)*COUNT(AC46:AC$52)</f>
        <v>-1.0555059610270114E-2</v>
      </c>
      <c r="AD75" s="20"/>
      <c r="AF75" s="24"/>
    </row>
    <row r="76" spans="3:32" x14ac:dyDescent="0.25">
      <c r="C76" s="33" t="s">
        <v>145</v>
      </c>
      <c r="D76" s="69">
        <f ca="1">AVERAGE(D$46:D52)-D$75*AVERAGE($O$46:$O52)</f>
        <v>8.0345310116207198</v>
      </c>
      <c r="E76" s="69">
        <f ca="1">AVERAGE(E$46:E52)-E$75*AVERAGE($O$46:$O52)</f>
        <v>8.2559575639816192</v>
      </c>
      <c r="F76" s="69">
        <f ca="1">AVERAGE(F$46:F52)-F$75*AVERAGE($O$46:$O52)</f>
        <v>8.1049730291357065</v>
      </c>
      <c r="G76" s="69">
        <f ca="1">AVERAGE(G$46:G52)-G$75*AVERAGE($O$46:$O52)</f>
        <v>8.0858241070403469</v>
      </c>
      <c r="H76" s="69">
        <f ca="1">AVERAGE(H$46:H52)-H$75*AVERAGE($O$46:$O52)</f>
        <v>8.2706453879783073</v>
      </c>
      <c r="I76" s="69">
        <f ca="1">AVERAGE(I$46:I52)-I$75*AVERAGE($O$46:$O52)</f>
        <v>8.0744459927106238</v>
      </c>
      <c r="J76" s="69">
        <f ca="1">AVERAGE(J$46:J52)-J$75*AVERAGE($O$46:$O52)</f>
        <v>7.7312315136737597</v>
      </c>
      <c r="K76" s="69">
        <f ca="1">AVERAGE(K$46:K52)-K$75*AVERAGE($O$46:$O52)</f>
        <v>7.2580023352138898</v>
      </c>
      <c r="L76" s="69">
        <f ca="1">AVERAGE(L$46:L52)-L$75*AVERAGE($O$46:$O52)</f>
        <v>7.1319522017341299</v>
      </c>
      <c r="M76" s="69"/>
      <c r="O76" s="69"/>
      <c r="T76" s="33" t="s">
        <v>145</v>
      </c>
      <c r="U76" s="69">
        <f ca="1">AVERAGE(U$46:U52)-U$75*AVERAGE($O$46:$O52)</f>
        <v>8.7872021213854143</v>
      </c>
      <c r="V76" s="69">
        <f ca="1">AVERAGE(V$46:V52)-V$75*AVERAGE($O$46:$O52)</f>
        <v>9.2169462518051883</v>
      </c>
      <c r="W76" s="69">
        <f ca="1">AVERAGE(W$46:W52)-W$75*AVERAGE($O$46:$O52)</f>
        <v>9.1013842675016541</v>
      </c>
      <c r="X76" s="69">
        <f ca="1">AVERAGE(X$46:X52)-X$75*AVERAGE($O$46:$O52)</f>
        <v>8.9216310426161254</v>
      </c>
      <c r="Y76" s="69">
        <f ca="1">AVERAGE(Y$46:Y52)-Y$75*AVERAGE($O$46:$O52)</f>
        <v>9.007459762181977</v>
      </c>
      <c r="Z76" s="69">
        <f ca="1">AVERAGE(Z$46:Z52)-Z$75*AVERAGE($O$46:$O52)</f>
        <v>8.8480341852400688</v>
      </c>
      <c r="AA76" s="69">
        <f ca="1">AVERAGE(AA$46:AA52)-AA$75*AVERAGE($O$46:$O52)</f>
        <v>8.6371334732532219</v>
      </c>
      <c r="AB76" s="69">
        <f ca="1">AVERAGE(AB$46:AB52)-AB$75*AVERAGE($O$46:$O52)</f>
        <v>8.4864370085088012</v>
      </c>
      <c r="AC76" s="69">
        <f ca="1">AVERAGE(AC$46:AC52)-AC$75*AVERAGE($O$46:$O52)</f>
        <v>8.2304745708925058</v>
      </c>
      <c r="AD76" s="20"/>
      <c r="AF76" s="24"/>
    </row>
    <row r="77" spans="3:32" x14ac:dyDescent="0.25">
      <c r="C77" s="33" t="s">
        <v>146</v>
      </c>
      <c r="D77" s="77">
        <f ca="1">D80/SQRT(DEVSQ($O$46:$O52))</f>
        <v>2.732878798901996E-2</v>
      </c>
      <c r="E77" s="77">
        <f ca="1">E80/SQRT(DEVSQ($O$46:$O52))</f>
        <v>3.8726491941535282E-2</v>
      </c>
      <c r="F77" s="77">
        <f ca="1">F80/SQRT(DEVSQ($O$46:$O52))</f>
        <v>2.4561170246412894E-2</v>
      </c>
      <c r="G77" s="77">
        <f ca="1">G80/SQRT(DEVSQ($O$46:$O52))</f>
        <v>1.0507723711142765E-2</v>
      </c>
      <c r="H77" s="77">
        <f ca="1">H80/SQRT(DEVSQ($O$46:$O52))</f>
        <v>4.6918335086216338E-2</v>
      </c>
      <c r="I77" s="77">
        <f ca="1">I80/SQRT(DEVSQ($O$46:$O52))</f>
        <v>5.0108861502595269E-2</v>
      </c>
      <c r="J77" s="77">
        <f ca="1">J80/SQRT(DEVSQ($O$46:$O52))</f>
        <v>3.0984385806044623E-2</v>
      </c>
      <c r="K77" s="77">
        <f ca="1">K80/SQRT(DEVSQ($O$46:$O52))</f>
        <v>3.0355721251341141E-2</v>
      </c>
      <c r="L77" s="77"/>
      <c r="M77" s="77"/>
      <c r="T77" s="33" t="s">
        <v>146</v>
      </c>
      <c r="U77" s="77">
        <f ca="1">U80/SQRT(DEVSQ($O$46:$O52))</f>
        <v>3.8995275624855399E-2</v>
      </c>
      <c r="V77" s="77">
        <f ca="1">V80/SQRT(DEVSQ($O$46:$O52))</f>
        <v>4.8220224665785336E-2</v>
      </c>
      <c r="W77" s="77">
        <f ca="1">W80/SQRT(DEVSQ($O$46:$O52))</f>
        <v>1.9520776128066193E-2</v>
      </c>
      <c r="X77" s="77">
        <f ca="1">X80/SQRT(DEVSQ($O$46:$O52))</f>
        <v>2.0045920668230556E-2</v>
      </c>
      <c r="Y77" s="77">
        <f ca="1">Y80/SQRT(DEVSQ($O$46:$O52))</f>
        <v>2.7596172924862605E-2</v>
      </c>
      <c r="Z77" s="77">
        <f ca="1">Z80/SQRT(DEVSQ($O$46:$O52))</f>
        <v>4.0562706079479829E-2</v>
      </c>
      <c r="AA77" s="77">
        <f ca="1">AA80/SQRT(DEVSQ($O$46:$O52))</f>
        <v>1.1189030646664259E-2</v>
      </c>
      <c r="AB77" s="77">
        <f ca="1">AB80/SQRT(DEVSQ($O$46:$O52))</f>
        <v>2.5524476080146043E-2</v>
      </c>
      <c r="AC77" s="77"/>
      <c r="AD77" s="20"/>
      <c r="AF77" s="24"/>
    </row>
    <row r="78" spans="3:32" x14ac:dyDescent="0.25">
      <c r="C78" s="33" t="s">
        <v>147</v>
      </c>
      <c r="D78" s="77">
        <f ca="1">D80*SQRT(1/COUNT(D$46:D52)+AVERAGE($O$46:$O52)^2/DEVSQ($O$46:$O52))</f>
        <v>0.19895657970091488</v>
      </c>
      <c r="E78" s="77">
        <f ca="1">E80*SQRT(1/COUNT(E$46:E52)+AVERAGE($O$46:$O52)^2/DEVSQ($O$46:$O52))</f>
        <v>0.28193311696071333</v>
      </c>
      <c r="F78" s="77">
        <f ca="1">F80*SQRT(1/COUNT(F$46:F52)+AVERAGE($O$46:$O52)^2/DEVSQ($O$46:$O52))</f>
        <v>0.17880801840321292</v>
      </c>
      <c r="G78" s="77">
        <f ca="1">G80*SQRT(1/COUNT(G$46:G52)+AVERAGE($O$46:$O52)^2/DEVSQ($O$46:$O52))</f>
        <v>7.6497383303317831E-2</v>
      </c>
      <c r="H78" s="77">
        <f ca="1">H80*SQRT(1/COUNT(H$46:H52)+AVERAGE($O$46:$O52)^2/DEVSQ($O$46:$O52))</f>
        <v>0.34371216491383172</v>
      </c>
      <c r="I78" s="77">
        <f ca="1">I80*SQRT(1/COUNT(I$46:I52)+AVERAGE($O$46:$O52)^2/DEVSQ($O$46:$O52))</f>
        <v>0.37026346141539618</v>
      </c>
      <c r="J78" s="77">
        <f ca="1">J80*SQRT(1/COUNT(J$46:J52)+AVERAGE($O$46:$O52)^2/DEVSQ($O$46:$O52))</f>
        <v>0.23186591205168108</v>
      </c>
      <c r="K78" s="77">
        <f ca="1">K80*SQRT(1/COUNT(K$46:K52)+AVERAGE($O$46:$O52)^2/DEVSQ($O$46:$O52))</f>
        <v>0.23184565068208404</v>
      </c>
      <c r="L78" s="77"/>
      <c r="M78" s="77"/>
      <c r="T78" s="33" t="s">
        <v>147</v>
      </c>
      <c r="U78" s="77">
        <f ca="1">U80*SQRT(1/COUNT(U$46:U52)+AVERAGE($O$46:$O52)^2/DEVSQ($O$46:$O52))</f>
        <v>0.28388989171172935</v>
      </c>
      <c r="V78" s="77">
        <f ca="1">V80*SQRT(1/COUNT(V$46:V52)+AVERAGE($O$46:$O52)^2/DEVSQ($O$46:$O52))</f>
        <v>0.35104853445271222</v>
      </c>
      <c r="W78" s="77">
        <f ca="1">W80*SQRT(1/COUNT(W$46:W52)+AVERAGE($O$46:$O52)^2/DEVSQ($O$46:$O52))</f>
        <v>0.14211339533636574</v>
      </c>
      <c r="X78" s="77">
        <f ca="1">X80*SQRT(1/COUNT(X$46:X52)+AVERAGE($O$46:$O52)^2/DEVSQ($O$46:$O52))</f>
        <v>0.14593650529651803</v>
      </c>
      <c r="Y78" s="77">
        <f ca="1">Y80*SQRT(1/COUNT(Y$46:Y52)+AVERAGE($O$46:$O52)^2/DEVSQ($O$46:$O52))</f>
        <v>0.20216276476800082</v>
      </c>
      <c r="Z78" s="77">
        <f ca="1">Z80*SQRT(1/COUNT(Z$46:Z52)+AVERAGE($O$46:$O52)^2/DEVSQ($O$46:$O52))</f>
        <v>0.29972518845964341</v>
      </c>
      <c r="AA78" s="77">
        <f ca="1">AA80*SQRT(1/COUNT(AA$46:AA52)+AVERAGE($O$46:$O52)^2/DEVSQ($O$46:$O52))</f>
        <v>8.3731038339862687E-2</v>
      </c>
      <c r="AB78" s="77">
        <f ca="1">AB80*SQRT(1/COUNT(AB$46:AB52)+AVERAGE($O$46:$O52)^2/DEVSQ($O$46:$O52))</f>
        <v>0.1949464061855983</v>
      </c>
      <c r="AC78" s="77"/>
      <c r="AD78" s="20"/>
      <c r="AF78" s="24"/>
    </row>
    <row r="79" spans="3:32" x14ac:dyDescent="0.25">
      <c r="C79" s="33" t="s">
        <v>148</v>
      </c>
      <c r="D79" s="77">
        <f ca="1">CORREL(D46:D52,$O$46:$O$52)^2</f>
        <v>1.0390801846163564E-2</v>
      </c>
      <c r="E79" s="77">
        <f t="shared" ref="E79:L79" ca="1" si="27">CORREL(E46:E52,$O$46:$O$52)^2</f>
        <v>3.4556570046972795E-2</v>
      </c>
      <c r="F79" s="77">
        <f t="shared" ca="1" si="27"/>
        <v>0.36304827604267009</v>
      </c>
      <c r="G79" s="77">
        <f t="shared" ca="1" si="27"/>
        <v>0.86812729528550092</v>
      </c>
      <c r="H79" s="77">
        <f t="shared" ca="1" si="27"/>
        <v>0.18849930908437079</v>
      </c>
      <c r="I79" s="77">
        <f t="shared" ca="1" si="27"/>
        <v>0.36170627088536006</v>
      </c>
      <c r="J79" s="77">
        <f t="shared" ca="1" si="27"/>
        <v>0.30285148183242738</v>
      </c>
      <c r="K79" s="77">
        <f t="shared" ca="1" si="27"/>
        <v>0.31263382121072131</v>
      </c>
      <c r="L79" s="77">
        <f t="shared" ca="1" si="27"/>
        <v>1</v>
      </c>
      <c r="M79" s="77"/>
      <c r="T79" s="33" t="s">
        <v>148</v>
      </c>
      <c r="U79" s="77">
        <f ca="1">CORREL(U46:U52,$O$46:$O$52)^2</f>
        <v>0.51780539117993862</v>
      </c>
      <c r="V79" s="77">
        <f t="shared" ref="V79:AC79" ca="1" si="28">CORREL(V46:V52,$O$46:$O$52)^2</f>
        <v>0.32505953588025094</v>
      </c>
      <c r="W79" s="77">
        <f t="shared" ca="1" si="28"/>
        <v>0.77721509151303603</v>
      </c>
      <c r="X79" s="77">
        <f t="shared" ca="1" si="28"/>
        <v>0.86590054449610521</v>
      </c>
      <c r="Y79" s="77">
        <f t="shared" ca="1" si="28"/>
        <v>0.77223908503629557</v>
      </c>
      <c r="Z79" s="77">
        <f t="shared" ca="1" si="28"/>
        <v>0.65110972533306788</v>
      </c>
      <c r="AA79" s="77">
        <f t="shared" ca="1" si="28"/>
        <v>0.91992292937098807</v>
      </c>
      <c r="AB79" s="77">
        <f t="shared" ca="1" si="28"/>
        <v>0.22117100730860723</v>
      </c>
      <c r="AC79" s="77">
        <f t="shared" ca="1" si="28"/>
        <v>1</v>
      </c>
      <c r="AD79" s="20"/>
      <c r="AF79" s="24"/>
    </row>
    <row r="80" spans="3:32" x14ac:dyDescent="0.25">
      <c r="C80" s="33" t="s">
        <v>149</v>
      </c>
      <c r="D80" s="77">
        <f ca="1">SQRT(D84/D82)</f>
        <v>0.1446103533035116</v>
      </c>
      <c r="E80" s="77">
        <f t="shared" ref="E80:K80" ca="1" si="29">SQRT(E84/E82)</f>
        <v>0.20492133365449858</v>
      </c>
      <c r="F80" s="77">
        <f t="shared" ca="1" si="29"/>
        <v>0.12996549676145505</v>
      </c>
      <c r="G80" s="77">
        <f t="shared" ca="1" si="29"/>
        <v>5.5601647570120913E-2</v>
      </c>
      <c r="H80" s="77">
        <f t="shared" ca="1" si="29"/>
        <v>0.24826849313464933</v>
      </c>
      <c r="I80" s="77">
        <f t="shared" ca="1" si="29"/>
        <v>0.26515117203289085</v>
      </c>
      <c r="J80" s="77">
        <f t="shared" ca="1" si="29"/>
        <v>0.16395395873774732</v>
      </c>
      <c r="K80" s="77">
        <f t="shared" ca="1" si="29"/>
        <v>0.16062737859809417</v>
      </c>
      <c r="L80" s="77"/>
      <c r="M80" s="77"/>
      <c r="T80" s="33" t="s">
        <v>149</v>
      </c>
      <c r="U80" s="77">
        <f ca="1">SQRT(U84/U82)</f>
        <v>0.20634360321957251</v>
      </c>
      <c r="V80" s="77">
        <f t="shared" ref="V80:AB80" ca="1" si="30">SQRT(V84/V82)</f>
        <v>0.25515744525866135</v>
      </c>
      <c r="W80" s="77">
        <f t="shared" ca="1" si="30"/>
        <v>0.10329423806765899</v>
      </c>
      <c r="X80" s="77">
        <f t="shared" ca="1" si="30"/>
        <v>0.10607304177893555</v>
      </c>
      <c r="Y80" s="77">
        <f t="shared" ca="1" si="30"/>
        <v>0.14602522139264079</v>
      </c>
      <c r="Z80" s="77">
        <f t="shared" ca="1" si="30"/>
        <v>0.21463766558022282</v>
      </c>
      <c r="AA80" s="77">
        <f t="shared" ca="1" si="30"/>
        <v>5.9206785005907703E-2</v>
      </c>
      <c r="AB80" s="77">
        <f t="shared" ca="1" si="30"/>
        <v>0.13506283210656636</v>
      </c>
      <c r="AC80" s="77"/>
      <c r="AD80" s="20"/>
      <c r="AF80" s="24"/>
    </row>
    <row r="81" spans="3:33" x14ac:dyDescent="0.25">
      <c r="C81" s="33" t="s">
        <v>150</v>
      </c>
      <c r="D81" s="77">
        <f ca="1">D83/D84*D82</f>
        <v>5.2499521354228036E-2</v>
      </c>
      <c r="E81" s="77">
        <f t="shared" ref="E81:K81" ca="1" si="31">E83/E84*E82</f>
        <v>0.17896734792971825</v>
      </c>
      <c r="F81" s="77">
        <f t="shared" ca="1" si="31"/>
        <v>2.8498884796722139</v>
      </c>
      <c r="G81" s="77">
        <f t="shared" ca="1" si="31"/>
        <v>32.9153518601508</v>
      </c>
      <c r="H81" s="77">
        <f t="shared" ca="1" si="31"/>
        <v>0.92913936460945712</v>
      </c>
      <c r="I81" s="77">
        <f t="shared" ca="1" si="31"/>
        <v>1.7000305081505644</v>
      </c>
      <c r="J81" s="77">
        <f t="shared" ca="1" si="31"/>
        <v>0.86882916319885617</v>
      </c>
      <c r="K81" s="77">
        <f t="shared" ca="1" si="31"/>
        <v>0.45482863553367153</v>
      </c>
      <c r="L81" s="77"/>
      <c r="M81" s="77"/>
      <c r="T81" s="33" t="s">
        <v>150</v>
      </c>
      <c r="U81" s="77">
        <f ca="1">U83/U84*U82</f>
        <v>5.3692573673419677</v>
      </c>
      <c r="V81" s="77">
        <f t="shared" ref="V81:AB81" ca="1" si="32">V83/V84*V82</f>
        <v>2.4080608080313461</v>
      </c>
      <c r="W81" s="77">
        <f t="shared" ca="1" si="32"/>
        <v>17.44317190943196</v>
      </c>
      <c r="X81" s="77">
        <f t="shared" ca="1" si="32"/>
        <v>32.28575914952004</v>
      </c>
      <c r="Y81" s="77">
        <f t="shared" ca="1" si="32"/>
        <v>13.562275777814788</v>
      </c>
      <c r="Z81" s="77">
        <f t="shared" ca="1" si="32"/>
        <v>5.5986919608577459</v>
      </c>
      <c r="AA81" s="77">
        <f t="shared" ca="1" si="32"/>
        <v>22.975938608765741</v>
      </c>
      <c r="AB81" s="77">
        <f t="shared" ca="1" si="32"/>
        <v>0.28397890857183994</v>
      </c>
      <c r="AC81" s="77"/>
      <c r="AD81" s="20"/>
      <c r="AF81" s="24"/>
    </row>
    <row r="82" spans="3:33" x14ac:dyDescent="0.25">
      <c r="C82" s="33" t="s">
        <v>151</v>
      </c>
      <c r="D82" s="79">
        <f t="shared" ref="D82:K82" ca="1" si="33">COUNT(D46:D52)-2</f>
        <v>5</v>
      </c>
      <c r="E82" s="79">
        <f t="shared" ca="1" si="33"/>
        <v>5</v>
      </c>
      <c r="F82" s="79">
        <f t="shared" ca="1" si="33"/>
        <v>5</v>
      </c>
      <c r="G82" s="79">
        <f t="shared" ca="1" si="33"/>
        <v>5</v>
      </c>
      <c r="H82" s="79">
        <f t="shared" ca="1" si="33"/>
        <v>4</v>
      </c>
      <c r="I82" s="79">
        <f t="shared" ca="1" si="33"/>
        <v>3</v>
      </c>
      <c r="J82" s="79">
        <f t="shared" ca="1" si="33"/>
        <v>2</v>
      </c>
      <c r="K82" s="79">
        <f t="shared" ca="1" si="33"/>
        <v>1</v>
      </c>
      <c r="L82" s="79"/>
      <c r="M82" s="77"/>
      <c r="T82" s="33" t="s">
        <v>151</v>
      </c>
      <c r="U82" s="79">
        <f ca="1">COUNT(U46:U52)-2</f>
        <v>5</v>
      </c>
      <c r="V82" s="79">
        <f t="shared" ref="V82:AB82" ca="1" si="34">COUNT(V46:V52)-2</f>
        <v>5</v>
      </c>
      <c r="W82" s="79">
        <f t="shared" ca="1" si="34"/>
        <v>5</v>
      </c>
      <c r="X82" s="79">
        <f t="shared" ca="1" si="34"/>
        <v>5</v>
      </c>
      <c r="Y82" s="79">
        <f t="shared" ca="1" si="34"/>
        <v>4</v>
      </c>
      <c r="Z82" s="79">
        <f t="shared" ca="1" si="34"/>
        <v>3</v>
      </c>
      <c r="AA82" s="79">
        <f t="shared" ca="1" si="34"/>
        <v>2</v>
      </c>
      <c r="AB82" s="79">
        <f t="shared" ca="1" si="34"/>
        <v>1</v>
      </c>
      <c r="AC82" s="79"/>
      <c r="AD82" s="20"/>
      <c r="AF82" s="24"/>
    </row>
    <row r="83" spans="3:33" x14ac:dyDescent="0.25">
      <c r="C83" s="33" t="s">
        <v>152</v>
      </c>
      <c r="D83" s="77">
        <f ca="1">D79*DEVSQ(D$46:D52)</f>
        <v>1.0978780903205087E-3</v>
      </c>
      <c r="E83" s="77">
        <f ca="1">E79*DEVSQ(E$46:E52)</f>
        <v>7.5153316343043132E-3</v>
      </c>
      <c r="F83" s="77">
        <f ca="1">F79*DEVSQ(F$46:F52)</f>
        <v>4.8137552799846474E-2</v>
      </c>
      <c r="G83" s="77">
        <f ca="1">G79*DEVSQ(G$46:G52)</f>
        <v>0.10175923263069123</v>
      </c>
      <c r="H83" s="77">
        <f ca="1">H79*DEVSQ(H$46:H52)</f>
        <v>5.7269590361364926E-2</v>
      </c>
      <c r="I83" s="77">
        <f ca="1">I79*DEVSQ(I$46:I52)</f>
        <v>0.11952088973162617</v>
      </c>
      <c r="J83" s="77">
        <f ca="1">J79*DEVSQ(J$46:J52)</f>
        <v>2.3354910361973971E-2</v>
      </c>
      <c r="K83" s="77">
        <f ca="1">K79*DEVSQ(K$46:K52)</f>
        <v>1.1735104012544146E-2</v>
      </c>
      <c r="L83" s="77">
        <f ca="1">L79*DEVSQ(L$46:L52)</f>
        <v>0.1097719652545404</v>
      </c>
      <c r="M83" s="77"/>
      <c r="T83" s="33" t="s">
        <v>152</v>
      </c>
      <c r="U83" s="77">
        <f ca="1">U79*DEVSQ(U$46:U52)</f>
        <v>0.22861053592875294</v>
      </c>
      <c r="V83" s="77">
        <f ca="1">V79*DEVSQ(V$46:V52)</f>
        <v>0.1567775739916448</v>
      </c>
      <c r="W83" s="77">
        <f ca="1">W79*DEVSQ(W$46:W52)</f>
        <v>0.18611340465839443</v>
      </c>
      <c r="X83" s="77">
        <f ca="1">X79*DEVSQ(X$46:X52)</f>
        <v>0.3632629024197121</v>
      </c>
      <c r="Y83" s="77">
        <f ca="1">Y79*DEVSQ(Y$46:Y52)</f>
        <v>0.28919336047600508</v>
      </c>
      <c r="Z83" s="77">
        <f ca="1">Z79*DEVSQ(Z$46:Z52)</f>
        <v>0.25792797343646567</v>
      </c>
      <c r="AA83" s="77">
        <f ca="1">AA79*DEVSQ(AA$46:AA52)</f>
        <v>8.0540852142048841E-2</v>
      </c>
      <c r="AB83" s="77">
        <f ca="1">AB79*DEVSQ(AB$46:AB52)</f>
        <v>5.1803343379570382E-3</v>
      </c>
      <c r="AC83" s="77">
        <f ca="1">AC79*DEVSQ(AC$46:AC52)</f>
        <v>0.1746897563341254</v>
      </c>
      <c r="AD83" s="20"/>
      <c r="AF83" s="24"/>
    </row>
    <row r="84" spans="3:33" x14ac:dyDescent="0.25">
      <c r="C84" s="33" t="s">
        <v>153</v>
      </c>
      <c r="D84" s="77">
        <f ca="1">(1-D79)*DEVSQ(D$46:D52)</f>
        <v>0.10456077141283225</v>
      </c>
      <c r="E84" s="77">
        <f ca="1">(1-E79)*DEVSQ(E$46:E52)</f>
        <v>0.20996376493369165</v>
      </c>
      <c r="F84" s="77">
        <f ca="1">(1-F79)*DEVSQ(F$46:F52)</f>
        <v>8.4455151742258913E-2</v>
      </c>
      <c r="G84" s="77">
        <f ca="1">(1-G79)*DEVSQ(G$46:G52)</f>
        <v>1.5457716062559664E-2</v>
      </c>
      <c r="H84" s="77">
        <f ca="1">(1-H79)*DEVSQ(H$46:H52)</f>
        <v>0.24654897873339771</v>
      </c>
      <c r="I84" s="77">
        <f ca="1">(1-I79)*DEVSQ(I$46:I52)</f>
        <v>0.210915432091247</v>
      </c>
      <c r="J84" s="77">
        <f ca="1">(1-J79)*DEVSQ(J$46:J52)</f>
        <v>5.3761801171557905E-2</v>
      </c>
      <c r="K84" s="77">
        <f ca="1">(1-K79)*DEVSQ(K$46:K52)</f>
        <v>2.5801154755295486E-2</v>
      </c>
      <c r="L84" s="77">
        <f ca="1">(1-L79)*DEVSQ(L$46:L52)</f>
        <v>0</v>
      </c>
      <c r="M84" s="77"/>
      <c r="T84" s="33" t="s">
        <v>153</v>
      </c>
      <c r="U84" s="77">
        <f ca="1">(1-U79)*DEVSQ(U$46:U52)</f>
        <v>0.21288841294818187</v>
      </c>
      <c r="V84" s="77">
        <f ca="1">(1-V79)*DEVSQ(V$46:V52)</f>
        <v>0.32552660935463384</v>
      </c>
      <c r="W84" s="77">
        <f ca="1">(1-W79)*DEVSQ(W$46:W52)</f>
        <v>5.3348498089891047E-2</v>
      </c>
      <c r="X84" s="77">
        <f ca="1">(1-X79)*DEVSQ(X$46:X52)</f>
        <v>5.6257450961179026E-2</v>
      </c>
      <c r="Y84" s="77">
        <f ca="1">(1-Y79)*DEVSQ(Y$46:Y52)</f>
        <v>8.5293461131079037E-2</v>
      </c>
      <c r="Z84" s="77">
        <f ca="1">(1-Z79)*DEVSQ(Z$46:Z52)</f>
        <v>0.13820798245718269</v>
      </c>
      <c r="AA84" s="77">
        <f ca="1">(1-AA79)*DEVSQ(AA$46:AA52)</f>
        <v>7.010886781471555E-3</v>
      </c>
      <c r="AB84" s="77">
        <f ca="1">(1-AB79)*DEVSQ(AB$46:AB52)</f>
        <v>1.824196861664653E-2</v>
      </c>
      <c r="AC84" s="77">
        <f ca="1">(1-AC79)*DEVSQ(AC$46:AC52)</f>
        <v>0</v>
      </c>
      <c r="AD84" s="20"/>
      <c r="AF84" s="24"/>
    </row>
    <row r="85" spans="3:33" x14ac:dyDescent="0.25">
      <c r="C85" s="33" t="s">
        <v>154</v>
      </c>
      <c r="D85" s="37">
        <f ca="1">FDIST(D81,COUNT(D$46:D52)-D82-1,D82)</f>
        <v>0.82784695430168254</v>
      </c>
      <c r="E85" s="37">
        <f ca="1">FDIST(E81,COUNT(E$46:E52)-E82-1,E82)</f>
        <v>0.6898409445644037</v>
      </c>
      <c r="F85" s="37">
        <f ca="1">FDIST(F81,COUNT(F$46:F52)-F82-1,F82)</f>
        <v>0.15218180026416461</v>
      </c>
      <c r="G85" s="37">
        <f ca="1">FDIST(G81,COUNT(G$46:G52)-G82-1,G82)</f>
        <v>2.2537335899767766E-3</v>
      </c>
      <c r="H85" s="37">
        <f ca="1">FDIST(H81,COUNT(H$46:H52)-H82-1,H82)</f>
        <v>0.38967230111940393</v>
      </c>
      <c r="I85" s="37">
        <f ca="1">FDIST(I81,COUNT(I$46:I52)-I82-1,I82)</f>
        <v>0.28331132847410218</v>
      </c>
      <c r="J85" s="37">
        <f ca="1">FDIST(J81,COUNT(J$46:J52)-J82-1,J82)</f>
        <v>0.44968056382458443</v>
      </c>
      <c r="K85" s="37">
        <f ca="1">FDIST(K81,COUNT(K$46:K52)-K82-1,K82)</f>
        <v>0.62226539928274816</v>
      </c>
      <c r="L85" s="37"/>
      <c r="M85" s="77"/>
      <c r="T85" s="33" t="s">
        <v>154</v>
      </c>
      <c r="U85" s="37">
        <f ca="1">FDIST(U81,COUNT(U$46:U52)-U82-1,U82)</f>
        <v>6.8294372502712447E-2</v>
      </c>
      <c r="V85" s="37">
        <f ca="1">FDIST(V81,COUNT(V$46:V52)-V82-1,V82)</f>
        <v>0.18141306188179146</v>
      </c>
      <c r="W85" s="37">
        <f ca="1">FDIST(W81,COUNT(W$46:W52)-W82-1,W82)</f>
        <v>8.6842592989370103E-3</v>
      </c>
      <c r="X85" s="37">
        <f ca="1">FDIST(X81,COUNT(X$46:X52)-X82-1,X82)</f>
        <v>2.3521781627976598E-3</v>
      </c>
      <c r="Y85" s="37">
        <f ca="1">FDIST(Y81,COUNT(Y$46:Y52)-Y82-1,Y82)</f>
        <v>2.1153766985160766E-2</v>
      </c>
      <c r="Z85" s="37">
        <f ca="1">FDIST(Z81,COUNT(Z$46:Z52)-Z82-1,Z82)</f>
        <v>9.8847259815529706E-2</v>
      </c>
      <c r="AA85" s="37">
        <f ca="1">FDIST(AA81,COUNT(AA$46:AA52)-AA82-1,AA82)</f>
        <v>4.0873872021521838E-2</v>
      </c>
      <c r="AB85" s="37">
        <f ca="1">FDIST(AB81,COUNT(AB$46:AB52)-AB82-1,AB82)</f>
        <v>0.6882999225937716</v>
      </c>
      <c r="AC85" s="37"/>
      <c r="AD85" s="20"/>
      <c r="AF85" s="24"/>
    </row>
    <row r="86" spans="3:33" x14ac:dyDescent="0.25">
      <c r="AD86" s="20"/>
      <c r="AF86" s="24"/>
    </row>
    <row r="87" spans="3:33" x14ac:dyDescent="0.25">
      <c r="C87" s="47" t="s">
        <v>156</v>
      </c>
      <c r="D87" s="77">
        <f ca="1">EXP(D75)</f>
        <v>0.99375778067336984</v>
      </c>
      <c r="E87" s="77">
        <f t="shared" ref="E87:L87" ca="1" si="35">EXP(E75)</f>
        <v>1.0165179996558422</v>
      </c>
      <c r="F87" s="77">
        <f t="shared" ca="1" si="35"/>
        <v>1.0423348203198022</v>
      </c>
      <c r="G87" s="77">
        <f t="shared" ca="1" si="35"/>
        <v>1.0621390112077735</v>
      </c>
      <c r="H87" s="77">
        <f t="shared" ca="1" si="35"/>
        <v>1.0364007236196533</v>
      </c>
      <c r="I87" s="77">
        <f t="shared" ca="1" si="35"/>
        <v>1.0398171294942629</v>
      </c>
      <c r="J87" s="77">
        <f t="shared" ca="1" si="35"/>
        <v>1.012279167343763</v>
      </c>
      <c r="K87" s="77">
        <f t="shared" ca="1" si="35"/>
        <v>1.0054864204259053</v>
      </c>
      <c r="L87" s="77">
        <f t="shared" ca="1" si="35"/>
        <v>1.0084021579328426</v>
      </c>
      <c r="M87" s="20"/>
      <c r="O87" s="77"/>
      <c r="T87" s="47" t="s">
        <v>156</v>
      </c>
      <c r="U87" s="77">
        <f ca="1">EXP(U75)</f>
        <v>1.0945666365558124</v>
      </c>
      <c r="V87" s="77">
        <f t="shared" ref="V87:AC87" ca="1" si="36">EXP(V75)</f>
        <v>1.0776985510250914</v>
      </c>
      <c r="W87" s="77">
        <f t="shared" ca="1" si="36"/>
        <v>1.0849442112226768</v>
      </c>
      <c r="X87" s="77">
        <f t="shared" ca="1" si="36"/>
        <v>1.1206423432046961</v>
      </c>
      <c r="Y87" s="77">
        <f t="shared" ca="1" si="36"/>
        <v>1.0836601237905341</v>
      </c>
      <c r="Z87" s="77">
        <f t="shared" ca="1" si="36"/>
        <v>1.0590344842690638</v>
      </c>
      <c r="AA87" s="77">
        <f t="shared" ca="1" si="36"/>
        <v>1.0229227007092496</v>
      </c>
      <c r="AB87" s="77">
        <f t="shared" ca="1" si="36"/>
        <v>1.0036418787948902</v>
      </c>
      <c r="AC87" s="77">
        <f t="shared" ca="1" si="36"/>
        <v>0.9895004495588916</v>
      </c>
      <c r="AD87" s="20"/>
      <c r="AF87" s="24"/>
    </row>
    <row r="88" spans="3:33" x14ac:dyDescent="0.25">
      <c r="C88" s="47" t="s">
        <v>155</v>
      </c>
      <c r="D88" s="24">
        <f ca="1">D87-1</f>
        <v>-6.2422193266301607E-3</v>
      </c>
      <c r="E88" s="24">
        <f t="shared" ref="E88:L88" ca="1" si="37">E87-1</f>
        <v>1.6517999655842219E-2</v>
      </c>
      <c r="F88" s="24">
        <f t="shared" ca="1" si="37"/>
        <v>4.233482031980218E-2</v>
      </c>
      <c r="G88" s="24">
        <f t="shared" ca="1" si="37"/>
        <v>6.2139011207773542E-2</v>
      </c>
      <c r="H88" s="24">
        <f t="shared" ca="1" si="37"/>
        <v>3.6400723619653297E-2</v>
      </c>
      <c r="I88" s="24">
        <f t="shared" ca="1" si="37"/>
        <v>3.981712949426286E-2</v>
      </c>
      <c r="J88" s="24">
        <f t="shared" ca="1" si="37"/>
        <v>1.2279167343762998E-2</v>
      </c>
      <c r="K88" s="24">
        <f t="shared" ca="1" si="37"/>
        <v>5.4864204259053029E-3</v>
      </c>
      <c r="L88" s="24">
        <f t="shared" ca="1" si="37"/>
        <v>8.4021579328426022E-3</v>
      </c>
      <c r="M88" s="20"/>
      <c r="O88" s="24"/>
      <c r="T88" s="47" t="s">
        <v>155</v>
      </c>
      <c r="U88" s="24">
        <f ca="1">U87-1</f>
        <v>9.4566636555812433E-2</v>
      </c>
      <c r="V88" s="24">
        <f t="shared" ref="V88:AC88" ca="1" si="38">V87-1</f>
        <v>7.7698551025091378E-2</v>
      </c>
      <c r="W88" s="24">
        <f t="shared" ca="1" si="38"/>
        <v>8.4944211222676813E-2</v>
      </c>
      <c r="X88" s="24">
        <f t="shared" ca="1" si="38"/>
        <v>0.12064234320469613</v>
      </c>
      <c r="Y88" s="24">
        <f t="shared" ca="1" si="38"/>
        <v>8.3660123790534113E-2</v>
      </c>
      <c r="Z88" s="24">
        <f t="shared" ca="1" si="38"/>
        <v>5.9034484269063769E-2</v>
      </c>
      <c r="AA88" s="24">
        <f t="shared" ca="1" si="38"/>
        <v>2.2922700709249622E-2</v>
      </c>
      <c r="AB88" s="24">
        <f t="shared" ca="1" si="38"/>
        <v>3.6418787948901965E-3</v>
      </c>
      <c r="AC88" s="24">
        <f t="shared" ca="1" si="38"/>
        <v>-1.0499550441108396E-2</v>
      </c>
      <c r="AD88" s="20"/>
    </row>
    <row r="89" spans="3:33" x14ac:dyDescent="0.25">
      <c r="C89" s="47"/>
      <c r="T89" s="47"/>
      <c r="U89" s="24"/>
      <c r="V89" s="24"/>
      <c r="W89" s="24"/>
      <c r="X89" s="24"/>
      <c r="Y89" s="24"/>
      <c r="Z89" s="20"/>
      <c r="AA89" s="20"/>
      <c r="AB89" s="20"/>
      <c r="AC89" s="20"/>
      <c r="AD89" s="20"/>
    </row>
    <row r="90" spans="3:33" x14ac:dyDescent="0.25">
      <c r="C90" s="47"/>
      <c r="D90" s="77"/>
      <c r="E90" s="77"/>
      <c r="F90" s="77"/>
      <c r="G90" s="77"/>
      <c r="H90" s="77"/>
      <c r="I90" s="77"/>
      <c r="J90" s="77"/>
      <c r="K90" s="77"/>
      <c r="L90" s="77"/>
      <c r="M90" s="77"/>
      <c r="T90" s="47"/>
      <c r="U90" s="24"/>
      <c r="V90" s="24"/>
      <c r="W90" s="24"/>
      <c r="X90" s="24"/>
      <c r="Y90" s="24"/>
      <c r="Z90" s="20"/>
      <c r="AA90" s="20"/>
      <c r="AB90" s="20"/>
      <c r="AC90" s="20"/>
      <c r="AD90" s="20"/>
    </row>
    <row r="91" spans="3:33" x14ac:dyDescent="0.25">
      <c r="C91" s="47"/>
      <c r="D91" s="77"/>
      <c r="E91" s="77"/>
      <c r="F91" s="77"/>
      <c r="G91" s="77"/>
      <c r="H91" s="77"/>
      <c r="I91" s="77"/>
      <c r="J91" s="77"/>
      <c r="K91" s="77"/>
      <c r="L91" s="77"/>
      <c r="M91" s="77"/>
      <c r="T91" s="47"/>
      <c r="U91" s="24"/>
      <c r="V91" s="24"/>
      <c r="W91" s="24"/>
      <c r="X91" s="24"/>
      <c r="Y91" s="24"/>
      <c r="Z91" s="20"/>
      <c r="AA91" s="20"/>
      <c r="AB91" s="20"/>
      <c r="AC91" s="20"/>
      <c r="AD91" s="20"/>
    </row>
    <row r="92" spans="3:33" x14ac:dyDescent="0.25">
      <c r="C92" s="74" t="s">
        <v>220</v>
      </c>
      <c r="D92" s="24"/>
      <c r="E92" s="24"/>
      <c r="F92" s="24"/>
      <c r="G92" s="24"/>
      <c r="H92" s="24"/>
      <c r="I92" s="24"/>
      <c r="J92" s="24"/>
      <c r="K92" s="24"/>
      <c r="L92" s="24"/>
      <c r="M92" s="24"/>
      <c r="T92" s="74" t="s">
        <v>220</v>
      </c>
      <c r="U92" s="24"/>
      <c r="V92" s="24"/>
      <c r="W92" s="24"/>
      <c r="X92" s="24"/>
      <c r="Y92" s="24"/>
      <c r="Z92" s="20"/>
      <c r="AA92" s="20"/>
      <c r="AB92" s="20"/>
      <c r="AC92" s="20"/>
      <c r="AD92" s="20"/>
    </row>
    <row r="93" spans="3:33" ht="15" customHeight="1" x14ac:dyDescent="0.25">
      <c r="C93" s="96" t="s">
        <v>106</v>
      </c>
      <c r="D93" s="96" t="s">
        <v>213</v>
      </c>
      <c r="E93" s="96" t="s">
        <v>158</v>
      </c>
      <c r="F93" s="96" t="s">
        <v>162</v>
      </c>
      <c r="G93" s="96" t="s">
        <v>157</v>
      </c>
      <c r="I93" s="96" t="s">
        <v>108</v>
      </c>
      <c r="J93" s="96" t="s">
        <v>110</v>
      </c>
      <c r="L93" s="96" t="s">
        <v>116</v>
      </c>
      <c r="M93" s="96" t="s">
        <v>117</v>
      </c>
      <c r="O93" s="96" t="s">
        <v>160</v>
      </c>
      <c r="P93" s="96" t="s">
        <v>161</v>
      </c>
      <c r="T93" s="96" t="s">
        <v>106</v>
      </c>
      <c r="U93" s="96" t="s">
        <v>214</v>
      </c>
      <c r="V93" s="96" t="s">
        <v>158</v>
      </c>
      <c r="W93" s="96" t="s">
        <v>162</v>
      </c>
      <c r="X93" s="96" t="s">
        <v>157</v>
      </c>
      <c r="Z93" s="96" t="s">
        <v>108</v>
      </c>
      <c r="AA93" s="96" t="s">
        <v>110</v>
      </c>
      <c r="AC93" s="96" t="s">
        <v>116</v>
      </c>
      <c r="AD93" s="96" t="s">
        <v>117</v>
      </c>
      <c r="AF93" s="96" t="s">
        <v>218</v>
      </c>
      <c r="AG93" s="96" t="s">
        <v>216</v>
      </c>
    </row>
    <row r="94" spans="3:33" ht="15" customHeight="1" x14ac:dyDescent="0.25">
      <c r="C94" s="97"/>
      <c r="D94" s="97"/>
      <c r="E94" s="97"/>
      <c r="F94" s="97"/>
      <c r="G94" s="97"/>
      <c r="I94" s="97"/>
      <c r="J94" s="97"/>
      <c r="L94" s="97"/>
      <c r="M94" s="97"/>
      <c r="O94" s="97"/>
      <c r="P94" s="97"/>
      <c r="T94" s="97"/>
      <c r="U94" s="97"/>
      <c r="V94" s="97"/>
      <c r="W94" s="97"/>
      <c r="X94" s="97"/>
      <c r="Z94" s="97"/>
      <c r="AA94" s="97"/>
      <c r="AC94" s="97"/>
      <c r="AD94" s="97"/>
      <c r="AF94" s="97"/>
      <c r="AG94" s="97"/>
    </row>
    <row r="95" spans="3:33" x14ac:dyDescent="0.25">
      <c r="C95" s="33">
        <v>2013</v>
      </c>
      <c r="D95" s="23">
        <f>DATA!B39/'Claim Inflation'!$N9</f>
        <v>2064.7945870922972</v>
      </c>
      <c r="E95" s="81">
        <f>LN(D95)</f>
        <v>7.6327860268842578</v>
      </c>
      <c r="F95" s="69">
        <f ca="1">D115+E115</f>
        <v>7.9558695700587059</v>
      </c>
      <c r="G95" s="20">
        <f ca="1">EXP(F95)</f>
        <v>2852.2674974158272</v>
      </c>
      <c r="H95" s="23"/>
      <c r="I95" s="69">
        <f ca="1">D110+E110</f>
        <v>7.9547443776890194</v>
      </c>
      <c r="J95" s="20">
        <f ca="1">EXP(I95)</f>
        <v>2849.0599526822712</v>
      </c>
      <c r="L95" s="69">
        <f ca="1">D112+E112</f>
        <v>8.2119803830313938</v>
      </c>
      <c r="M95" s="20">
        <f ca="1">EXP(L95)</f>
        <v>3684.8326252345637</v>
      </c>
      <c r="O95" s="69">
        <f ca="1">D113+E113</f>
        <v>8.0216478894672854</v>
      </c>
      <c r="P95" s="20">
        <f t="shared" ref="P95:P104" ca="1" si="39">EXP(O95)</f>
        <v>3046.1929885265222</v>
      </c>
      <c r="T95" s="33">
        <v>2013</v>
      </c>
      <c r="U95" s="23">
        <f>(DATA!B39+DATA!B54)/AE9</f>
        <v>8631.770298403886</v>
      </c>
      <c r="V95" s="81">
        <f>LN(U95)</f>
        <v>9.0632048961116958</v>
      </c>
      <c r="W95" s="69">
        <f ca="1">U115+V115</f>
        <v>9.2035950754029798</v>
      </c>
      <c r="X95" s="20">
        <f ca="1">EXP(W95)</f>
        <v>9932.7740187513064</v>
      </c>
      <c r="Y95" s="23"/>
      <c r="Z95" s="69">
        <f ca="1">U110+V110</f>
        <v>9.1986661025833723</v>
      </c>
      <c r="AA95" s="20">
        <f ca="1">EXP(Z95)</f>
        <v>9883.936104840157</v>
      </c>
      <c r="AC95" s="69">
        <f ca="1">U112+V112</f>
        <v>9.3399978891369368</v>
      </c>
      <c r="AD95" s="20">
        <f ca="1">EXP(AC95)</f>
        <v>11384.384209280131</v>
      </c>
      <c r="AF95" s="69">
        <f ca="1">U114+V114</f>
        <v>8.5952475598490228</v>
      </c>
      <c r="AG95" s="20">
        <f t="shared" ref="AG95:AG104" ca="1" si="40">EXP(AF95)</f>
        <v>5405.9071960628617</v>
      </c>
    </row>
    <row r="96" spans="3:33" x14ac:dyDescent="0.25">
      <c r="C96" s="33">
        <v>2014</v>
      </c>
      <c r="D96" s="23">
        <f ca="1">(DATA!B40+DATA!C39)/SUM('Claim Inflation'!$N$9:N10)</f>
        <v>3164.9579330904271</v>
      </c>
      <c r="E96" s="40">
        <f ca="1">LN(D96)</f>
        <v>8.0598950432073018</v>
      </c>
      <c r="F96" s="69">
        <f t="shared" ref="F96:F104" ca="1" si="41">F95+$D$115</f>
        <v>8.0094103369867362</v>
      </c>
      <c r="G96" s="20">
        <f t="shared" ref="G96:G104" ca="1" si="42">EXP(F96)</f>
        <v>3009.1422097736991</v>
      </c>
      <c r="H96" s="48"/>
      <c r="I96" s="69">
        <f ca="1">I95+$D$110</f>
        <v>8.0071599522473633</v>
      </c>
      <c r="J96" s="20">
        <f t="shared" ref="J96:J104" ca="1" si="43">EXP(I96)</f>
        <v>3002.378095850182</v>
      </c>
      <c r="L96" s="69">
        <f t="shared" ref="L96:L104" ca="1" si="44">L95+$D$112</f>
        <v>8.2246317241191456</v>
      </c>
      <c r="M96" s="28">
        <f ca="1">EXP(L96)</f>
        <v>3731.746837738021</v>
      </c>
      <c r="O96" s="69">
        <f t="shared" ref="O96:O104" ca="1" si="45">O95+$D$113</f>
        <v>8.0791889010730831</v>
      </c>
      <c r="P96" s="20">
        <f t="shared" ca="1" si="39"/>
        <v>3226.615070970895</v>
      </c>
      <c r="T96" s="33">
        <v>2014</v>
      </c>
      <c r="U96" s="23">
        <f ca="1">(DATA!B40+DATA!B55+DATA!C39+DATA!C54)/SUM($AE$9:AE10)</f>
        <v>9793.8121894667111</v>
      </c>
      <c r="V96" s="40">
        <f ca="1">LN(U96)</f>
        <v>9.1895060559978106</v>
      </c>
      <c r="W96" s="69">
        <f ca="1">W95+$U$115</f>
        <v>9.2571358423310102</v>
      </c>
      <c r="X96" s="20">
        <f t="shared" ref="X96:X104" ca="1" si="46">EXP(W96)</f>
        <v>10479.076589782633</v>
      </c>
      <c r="Y96" s="48"/>
      <c r="Z96" s="69">
        <f ca="1">Z95+$U$110</f>
        <v>9.247277896691795</v>
      </c>
      <c r="AA96" s="20">
        <f t="shared" ref="AA96:AA104" ca="1" si="47">EXP(Z96)</f>
        <v>10376.281926966723</v>
      </c>
      <c r="AC96" s="69">
        <f t="shared" ref="AC96:AC104" ca="1" si="48">AC95+$U$112</f>
        <v>9.3667424165252715</v>
      </c>
      <c r="AD96" s="28">
        <f ca="1">EXP(AC96)</f>
        <v>11692.962177707426</v>
      </c>
      <c r="AF96" s="69">
        <f t="shared" ref="AF96:AF104" ca="1" si="49">AF95+$U$114</f>
        <v>8.7142667289557743</v>
      </c>
      <c r="AG96" s="20">
        <f t="shared" ca="1" si="40"/>
        <v>6089.1679694958393</v>
      </c>
    </row>
    <row r="97" spans="3:33" x14ac:dyDescent="0.25">
      <c r="C97" s="33">
        <v>2015</v>
      </c>
      <c r="D97" s="23">
        <f ca="1">(DATA!B41+DATA!C40+DATA!D39)/SUM('Claim Inflation'!$N$9:N11)</f>
        <v>3634.5644260599793</v>
      </c>
      <c r="E97" s="40">
        <f t="shared" ref="E97:E104" ca="1" si="50">LN(D97)</f>
        <v>8.1982445550187801</v>
      </c>
      <c r="F97" s="69">
        <f t="shared" ca="1" si="41"/>
        <v>8.0629511039147665</v>
      </c>
      <c r="G97" s="20">
        <f t="shared" ca="1" si="42"/>
        <v>3174.6450313112541</v>
      </c>
      <c r="H97" s="48"/>
      <c r="I97" s="69">
        <f ca="1">I96+$D$110</f>
        <v>8.0595755268057072</v>
      </c>
      <c r="J97" s="20">
        <f t="shared" ca="1" si="43"/>
        <v>3163.9468386596786</v>
      </c>
      <c r="L97" s="69">
        <f t="shared" ca="1" si="44"/>
        <v>8.2372830652068973</v>
      </c>
      <c r="M97" s="28">
        <f t="shared" ref="M97:M104" ca="1" si="51">EXP(L97)</f>
        <v>3779.2583482896302</v>
      </c>
      <c r="O97" s="69">
        <f t="shared" ca="1" si="45"/>
        <v>8.1367299126788808</v>
      </c>
      <c r="P97" s="20">
        <f t="shared" ca="1" si="39"/>
        <v>3417.7233206923156</v>
      </c>
      <c r="T97" s="33">
        <v>2015</v>
      </c>
      <c r="U97" s="23">
        <f ca="1">(DATA!B41+DATA!B56+DATA!C40+DATA!C55+DATA!D39+DATA!D54)/SUM($AE$9:AE11)</f>
        <v>12310.716649431231</v>
      </c>
      <c r="V97" s="40">
        <f t="shared" ref="V97:V104" ca="1" si="52">LN(U97)</f>
        <v>9.4182254343345928</v>
      </c>
      <c r="W97" s="69">
        <f t="shared" ref="W97:W104" ca="1" si="53">W96+$U$115</f>
        <v>9.3106766092590405</v>
      </c>
      <c r="X97" s="20">
        <f t="shared" ca="1" si="46"/>
        <v>11055.425802220683</v>
      </c>
      <c r="Y97" s="48"/>
      <c r="Z97" s="69">
        <f t="shared" ref="Z97:Z104" ca="1" si="54">Z96+$U$110</f>
        <v>9.2958896908002178</v>
      </c>
      <c r="AA97" s="20">
        <f t="shared" ca="1" si="47"/>
        <v>10893.152837680902</v>
      </c>
      <c r="AC97" s="69">
        <f t="shared" ca="1" si="48"/>
        <v>9.3934869439136062</v>
      </c>
      <c r="AD97" s="28">
        <f t="shared" ref="AD97:AD104" ca="1" si="55">EXP(AC97)</f>
        <v>12009.904266744872</v>
      </c>
      <c r="AF97" s="69">
        <f t="shared" ca="1" si="49"/>
        <v>8.8332858980625257</v>
      </c>
      <c r="AG97" s="20">
        <f t="shared" ca="1" si="40"/>
        <v>6858.7871038071244</v>
      </c>
    </row>
    <row r="98" spans="3:33" x14ac:dyDescent="0.25">
      <c r="C98" s="33">
        <v>2016</v>
      </c>
      <c r="D98" s="23">
        <f ca="1">(DATA!B42+DATA!C41+DATA!D40+DATA!E39)/SUM('Claim Inflation'!$N$9:N12)</f>
        <v>3712.9117445525558</v>
      </c>
      <c r="E98" s="40">
        <f t="shared" ca="1" si="50"/>
        <v>8.2195716845847429</v>
      </c>
      <c r="F98" s="69">
        <f t="shared" ca="1" si="41"/>
        <v>8.1164918708427969</v>
      </c>
      <c r="G98" s="20">
        <f t="shared" ca="1" si="42"/>
        <v>3349.2505080333749</v>
      </c>
      <c r="H98" s="48"/>
      <c r="I98" s="69">
        <f ca="1">I97+$D$110</f>
        <v>8.1119911013640511</v>
      </c>
      <c r="J98" s="20">
        <f t="shared" ca="1" si="43"/>
        <v>3334.2101754941991</v>
      </c>
      <c r="L98" s="69">
        <f ca="1">L97+$D$112</f>
        <v>8.2499344062946491</v>
      </c>
      <c r="M98" s="28">
        <f t="shared" ca="1" si="51"/>
        <v>3827.3747615136467</v>
      </c>
      <c r="O98" s="69">
        <f t="shared" ca="1" si="45"/>
        <v>8.1942709242846785</v>
      </c>
      <c r="P98" s="20">
        <f t="shared" ca="1" si="39"/>
        <v>3620.1506655980888</v>
      </c>
      <c r="T98" s="33">
        <v>2016</v>
      </c>
      <c r="U98" s="23">
        <f ca="1">(DATA!B42+DATA!B57+DATA!C41+DATA!C56+DATA!D40+DATA!D55+DATA!E39+DATA!E54)/SUM($AE$9:AE12)</f>
        <v>12686.750308345896</v>
      </c>
      <c r="V98" s="40">
        <f t="shared" ca="1" si="52"/>
        <v>9.4483134450409523</v>
      </c>
      <c r="W98" s="69">
        <f t="shared" ca="1" si="53"/>
        <v>9.3642173761870708</v>
      </c>
      <c r="X98" s="20">
        <f t="shared" ca="1" si="46"/>
        <v>11663.474221342827</v>
      </c>
      <c r="Y98" s="48"/>
      <c r="Z98" s="69">
        <f t="shared" ca="1" si="54"/>
        <v>9.3445014849086405</v>
      </c>
      <c r="AA98" s="20">
        <f t="shared" ca="1" si="47"/>
        <v>11435.770498553073</v>
      </c>
      <c r="AC98" s="69">
        <f t="shared" ca="1" si="48"/>
        <v>9.4202314713019408</v>
      </c>
      <c r="AD98" s="28">
        <f t="shared" ca="1" si="55"/>
        <v>12335.437188992651</v>
      </c>
      <c r="AF98" s="69">
        <f t="shared" ca="1" si="49"/>
        <v>8.9523050671692772</v>
      </c>
      <c r="AG98" s="20">
        <f t="shared" ca="1" si="40"/>
        <v>7725.6795626292942</v>
      </c>
    </row>
    <row r="99" spans="3:33" x14ac:dyDescent="0.25">
      <c r="C99" s="33">
        <v>2017</v>
      </c>
      <c r="D99" s="23">
        <f ca="1">(DATA!B43+DATA!C42+DATA!D41+DATA!E40+DATA!F39)/SUM('Claim Inflation'!$N$9:N13)</f>
        <v>3809.6934270924894</v>
      </c>
      <c r="E99" s="40">
        <f t="shared" ca="1" si="50"/>
        <v>8.2453039995531832</v>
      </c>
      <c r="F99" s="69">
        <f t="shared" ca="1" si="41"/>
        <v>8.1700326377708272</v>
      </c>
      <c r="G99" s="20">
        <f t="shared" ca="1" si="42"/>
        <v>3533.4592859752124</v>
      </c>
      <c r="H99" s="48"/>
      <c r="I99" s="69">
        <f t="shared" ref="I99:I104" ca="1" si="56">I98+$D$110</f>
        <v>8.164406675922395</v>
      </c>
      <c r="J99" s="20">
        <f t="shared" ca="1" si="43"/>
        <v>3513.6359936687363</v>
      </c>
      <c r="L99" s="69">
        <f t="shared" ca="1" si="44"/>
        <v>8.2625857473824009</v>
      </c>
      <c r="M99" s="28">
        <f t="shared" ca="1" si="51"/>
        <v>3876.1037788541807</v>
      </c>
      <c r="O99" s="69">
        <f t="shared" ca="1" si="45"/>
        <v>8.2518119358904762</v>
      </c>
      <c r="P99" s="20">
        <f t="shared" ca="1" si="39"/>
        <v>3834.5675210992658</v>
      </c>
      <c r="T99" s="33">
        <v>2017</v>
      </c>
      <c r="U99" s="23">
        <f ca="1">(DATA!B43+DATA!B58+DATA!C42+DATA!C57+DATA!D41+DATA!D56+DATA!E40+DATA!E55+DATA!F39+DATA!F54)/SUM($AE$9:AE13)</f>
        <v>12935.171989452096</v>
      </c>
      <c r="V99" s="40">
        <f t="shared" ca="1" si="52"/>
        <v>9.467705390971787</v>
      </c>
      <c r="W99" s="69">
        <f t="shared" ca="1" si="53"/>
        <v>9.4177581431151012</v>
      </c>
      <c r="X99" s="20">
        <f t="shared" ca="1" si="46"/>
        <v>12304.96530351669</v>
      </c>
      <c r="Y99" s="48"/>
      <c r="Z99" s="69">
        <f t="shared" ca="1" si="54"/>
        <v>9.3931132790170633</v>
      </c>
      <c r="AA99" s="20">
        <f t="shared" ca="1" si="47"/>
        <v>12005.417425449299</v>
      </c>
      <c r="AC99" s="69">
        <f t="shared" ca="1" si="48"/>
        <v>9.4469759986902755</v>
      </c>
      <c r="AD99" s="28">
        <f t="shared" ca="1" si="55"/>
        <v>12669.7938021803</v>
      </c>
      <c r="AF99" s="69">
        <f t="shared" ca="1" si="49"/>
        <v>9.0713242362760287</v>
      </c>
      <c r="AG99" s="20">
        <f t="shared" ca="1" si="40"/>
        <v>8702.1398683300486</v>
      </c>
    </row>
    <row r="100" spans="3:33" x14ac:dyDescent="0.25">
      <c r="C100" s="33">
        <v>2018</v>
      </c>
      <c r="D100" s="23">
        <f ca="1">(DATA!B44+DATA!C43+DATA!D42+DATA!E41+DATA!F40+DATA!G39)/SUM('Claim Inflation'!$N$9:N14)</f>
        <v>3814.1249224084418</v>
      </c>
      <c r="E100" s="40">
        <f t="shared" ca="1" si="50"/>
        <v>8.2464665392706564</v>
      </c>
      <c r="F100" s="69">
        <f t="shared" ca="1" si="41"/>
        <v>8.2235734046988576</v>
      </c>
      <c r="G100" s="20">
        <f t="shared" ca="1" si="42"/>
        <v>3727.7995467038509</v>
      </c>
      <c r="H100" s="48"/>
      <c r="I100" s="69">
        <f t="shared" ca="1" si="56"/>
        <v>8.2168222504807389</v>
      </c>
      <c r="J100" s="20">
        <f t="shared" ca="1" si="43"/>
        <v>3702.7173591942533</v>
      </c>
      <c r="L100" s="69">
        <f t="shared" ca="1" si="44"/>
        <v>8.2752370884701527</v>
      </c>
      <c r="M100" s="28">
        <f t="shared" ca="1" si="51"/>
        <v>3925.4531998078783</v>
      </c>
      <c r="O100" s="69">
        <f t="shared" ca="1" si="45"/>
        <v>8.309352947496274</v>
      </c>
      <c r="P100" s="20">
        <f t="shared" ca="1" si="39"/>
        <v>4061.6840104471512</v>
      </c>
      <c r="T100" s="33">
        <v>2018</v>
      </c>
      <c r="U100" s="23">
        <f ca="1">(DATA!B44+DATA!B59+DATA!C43+DATA!C58+DATA!D42+DATA!D57+DATA!E41+DATA!E56+DATA!F40+DATA!F55+DATA!G39+DATA!G54)/SUM($AE$9:AE14)</f>
        <v>13269.798339540657</v>
      </c>
      <c r="V100" s="40">
        <f t="shared" ca="1" si="52"/>
        <v>9.4932459304919163</v>
      </c>
      <c r="W100" s="69">
        <f t="shared" ca="1" si="53"/>
        <v>9.4712989100431315</v>
      </c>
      <c r="X100" s="20">
        <f t="shared" ca="1" si="46"/>
        <v>12981.738395210114</v>
      </c>
      <c r="Y100" s="48"/>
      <c r="Z100" s="69">
        <f t="shared" ca="1" si="54"/>
        <v>9.441725073125486</v>
      </c>
      <c r="AA100" s="20">
        <f t="shared" ca="1" si="47"/>
        <v>12603.440019849817</v>
      </c>
      <c r="AC100" s="69">
        <f t="shared" ca="1" si="48"/>
        <v>9.4737205260786101</v>
      </c>
      <c r="AD100" s="28">
        <f t="shared" ca="1" si="55"/>
        <v>13013.213275732725</v>
      </c>
      <c r="AF100" s="69">
        <f t="shared" ca="1" si="49"/>
        <v>9.1903434053827802</v>
      </c>
      <c r="AG100" s="20">
        <f t="shared" ca="1" si="40"/>
        <v>9802.0164665238735</v>
      </c>
    </row>
    <row r="101" spans="3:33" x14ac:dyDescent="0.25">
      <c r="C101" s="33">
        <v>2019</v>
      </c>
      <c r="D101" s="23">
        <f ca="1">(DATA!B45+DATA!C44+DATA!D43+DATA!E42+DATA!F41+DATA!G40+DATA!H39)/SUM('Claim Inflation'!$N$9:N15)</f>
        <v>4496.1985108363251</v>
      </c>
      <c r="E101" s="40">
        <f t="shared" ca="1" si="50"/>
        <v>8.4109875433649091</v>
      </c>
      <c r="F101" s="69">
        <f t="shared" ca="1" si="41"/>
        <v>8.2771141716268879</v>
      </c>
      <c r="G101" s="20">
        <f t="shared" ca="1" si="42"/>
        <v>3932.8285217725647</v>
      </c>
      <c r="H101" s="48"/>
      <c r="I101" s="69">
        <f t="shared" ca="1" si="56"/>
        <v>8.2692378250390828</v>
      </c>
      <c r="J101" s="20">
        <f t="shared" ca="1" si="43"/>
        <v>3901.9738717336941</v>
      </c>
      <c r="L101" s="69">
        <f t="shared" ca="1" si="44"/>
        <v>8.2878884295579045</v>
      </c>
      <c r="M101" s="28">
        <f t="shared" ca="1" si="51"/>
        <v>3975.4309231722982</v>
      </c>
      <c r="O101" s="69">
        <f t="shared" ca="1" si="45"/>
        <v>8.3668939591020717</v>
      </c>
      <c r="P101" s="20">
        <f t="shared" ca="1" si="39"/>
        <v>4302.2523165774728</v>
      </c>
      <c r="T101" s="33">
        <v>2019</v>
      </c>
      <c r="U101" s="23">
        <f ca="1">(DATA!B45+DATA!B60+DATA!C44+DATA!C59+DATA!D43+DATA!D58+DATA!E42+DATA!E57+DATA!F41+DATA!F56+DATA!G40+DATA!G55+DATA!H39+DATA!H54)/SUM($AE$9:AE15)</f>
        <v>12730.906129504056</v>
      </c>
      <c r="V101" s="40">
        <f t="shared" ca="1" si="52"/>
        <v>9.4517878696548419</v>
      </c>
      <c r="W101" s="69">
        <f t="shared" ca="1" si="53"/>
        <v>9.5248396769711619</v>
      </c>
      <c r="X101" s="20">
        <f t="shared" ca="1" si="46"/>
        <v>13695.734006946677</v>
      </c>
      <c r="Y101" s="48"/>
      <c r="Z101" s="69">
        <f t="shared" ca="1" si="54"/>
        <v>9.4903368672339088</v>
      </c>
      <c r="AA101" s="20">
        <f t="shared" ca="1" si="47"/>
        <v>13231.251751165759</v>
      </c>
      <c r="AC101" s="69">
        <f t="shared" ca="1" si="48"/>
        <v>9.5004650534669448</v>
      </c>
      <c r="AD101" s="28">
        <f t="shared" ca="1" si="55"/>
        <v>13365.941261851058</v>
      </c>
      <c r="AF101" s="69">
        <f t="shared" ca="1" si="49"/>
        <v>9.3093625744895316</v>
      </c>
      <c r="AG101" s="20">
        <f t="shared" ca="1" si="40"/>
        <v>11040.908128777635</v>
      </c>
    </row>
    <row r="102" spans="3:33" x14ac:dyDescent="0.25">
      <c r="C102" s="33">
        <v>2020</v>
      </c>
      <c r="D102" s="23">
        <f ca="1">(DATA!B46+DATA!C45+DATA!D44+DATA!E43+DATA!F42+DATA!G41+DATA!H40+DATA!I39)/SUM('Claim Inflation'!$N$9:N16)</f>
        <v>4134.0876150876147</v>
      </c>
      <c r="E102" s="40">
        <f t="shared" ca="1" si="50"/>
        <v>8.3270219337973934</v>
      </c>
      <c r="F102" s="69">
        <f t="shared" ca="1" si="41"/>
        <v>8.3306549385549182</v>
      </c>
      <c r="G102" s="20">
        <f t="shared" ca="1" si="42"/>
        <v>4149.1340904700583</v>
      </c>
      <c r="H102" s="48"/>
      <c r="I102" s="69">
        <f t="shared" ca="1" si="56"/>
        <v>8.3216533995974267</v>
      </c>
      <c r="J102" s="20">
        <f t="shared" ca="1" si="43"/>
        <v>4111.9530924730443</v>
      </c>
      <c r="L102" s="69">
        <f t="shared" ca="1" si="44"/>
        <v>8.3005397706456563</v>
      </c>
      <c r="M102" s="28">
        <f t="shared" ca="1" si="51"/>
        <v>4026.0449483101829</v>
      </c>
      <c r="O102" s="69">
        <f t="shared" ca="1" si="45"/>
        <v>8.4244349707078694</v>
      </c>
      <c r="P102" s="20">
        <f t="shared" ca="1" si="39"/>
        <v>4557.0691732512523</v>
      </c>
      <c r="T102" s="33">
        <v>2020</v>
      </c>
      <c r="U102" s="23">
        <f ca="1">(DATA!B46+DATA!B61+DATA!C45+DATA!C60+DATA!D44+DATA!D59+DATA!E43+DATA!E58+DATA!F42+DATA!F57+DATA!G41+DATA!G56+DATA!H40+DATA!H55+DATA!I39+DATA!I54)/SUM($AE$9:AE16)</f>
        <v>12690.206890406891</v>
      </c>
      <c r="V102" s="40">
        <f t="shared" ca="1" si="52"/>
        <v>9.448585863996092</v>
      </c>
      <c r="W102" s="69">
        <f t="shared" ca="1" si="53"/>
        <v>9.5783804438991922</v>
      </c>
      <c r="X102" s="20">
        <f t="shared" ca="1" si="46"/>
        <v>14448.999377328752</v>
      </c>
      <c r="Y102" s="48"/>
      <c r="Z102" s="69">
        <f t="shared" ca="1" si="54"/>
        <v>9.5389486613423315</v>
      </c>
      <c r="AA102" s="20">
        <f t="shared" ca="1" si="47"/>
        <v>13890.336497575767</v>
      </c>
      <c r="AC102" s="69">
        <f t="shared" ca="1" si="48"/>
        <v>9.5272095808552795</v>
      </c>
      <c r="AD102" s="28">
        <f t="shared" ca="1" si="55"/>
        <v>13728.230071230704</v>
      </c>
      <c r="AF102" s="69">
        <f t="shared" ca="1" si="49"/>
        <v>9.4283817435962831</v>
      </c>
      <c r="AG102" s="20">
        <f t="shared" ca="1" si="40"/>
        <v>12436.385178950686</v>
      </c>
    </row>
    <row r="103" spans="3:33" x14ac:dyDescent="0.25">
      <c r="C103" s="33">
        <v>2021</v>
      </c>
      <c r="D103" s="23">
        <f ca="1">(DATA!B47+DATA!C46+DATA!D45+DATA!E44+DATA!F43+DATA!G42+DATA!H41+DATA!I40+DATA!J39)/SUM('Claim Inflation'!$N$9:N17)</f>
        <v>3922.9402296383732</v>
      </c>
      <c r="E103" s="40">
        <f t="shared" ca="1" si="50"/>
        <v>8.2745967102123679</v>
      </c>
      <c r="F103" s="69">
        <f t="shared" ca="1" si="41"/>
        <v>8.3841957054829486</v>
      </c>
      <c r="G103" s="20">
        <f t="shared" ca="1" si="42"/>
        <v>4377.3364654459137</v>
      </c>
      <c r="H103" s="48"/>
      <c r="I103" s="69">
        <f t="shared" ca="1" si="56"/>
        <v>8.3740689741557706</v>
      </c>
      <c r="J103" s="20">
        <f t="shared" ca="1" si="43"/>
        <v>4333.2320488312589</v>
      </c>
      <c r="L103" s="69">
        <f t="shared" ca="1" si="44"/>
        <v>8.3131911117334081</v>
      </c>
      <c r="M103" s="28">
        <f t="shared" ca="1" si="51"/>
        <v>4077.3033764298239</v>
      </c>
      <c r="O103" s="69">
        <f t="shared" ca="1" si="45"/>
        <v>8.4819759823136671</v>
      </c>
      <c r="P103" s="20">
        <f t="shared" ca="1" si="39"/>
        <v>4826.9785037427373</v>
      </c>
      <c r="T103" s="33">
        <v>2021</v>
      </c>
      <c r="U103" s="23">
        <f ca="1">(DATA!B47+DATA!B62+DATA!C46+DATA!C61+DATA!D45+DATA!D60+DATA!E44+DATA!E59+DATA!F43+DATA!F58+DATA!G42+DATA!G57+DATA!H41+DATA!H56+DATA!I40+DATA!I55+DATA!J39+DATA!J54)/SUM($AE$9:AE17)</f>
        <v>13453.474407125228</v>
      </c>
      <c r="V103" s="40">
        <f t="shared" ca="1" si="52"/>
        <v>9.5069926719034168</v>
      </c>
      <c r="W103" s="69">
        <f t="shared" ca="1" si="53"/>
        <v>9.6319212108272225</v>
      </c>
      <c r="X103" s="20">
        <f t="shared" ca="1" si="46"/>
        <v>15243.694343081841</v>
      </c>
      <c r="Y103" s="48"/>
      <c r="Z103" s="69">
        <f t="shared" ca="1" si="54"/>
        <v>9.5875604554507543</v>
      </c>
      <c r="AA103" s="20">
        <f t="shared" ca="1" si="47"/>
        <v>14582.252053278786</v>
      </c>
      <c r="AC103" s="69">
        <f t="shared" ca="1" si="48"/>
        <v>9.5539541082436141</v>
      </c>
      <c r="AD103" s="28">
        <f t="shared" ca="1" si="55"/>
        <v>14100.338853542326</v>
      </c>
      <c r="AF103" s="69">
        <f t="shared" ca="1" si="49"/>
        <v>9.5474009127030346</v>
      </c>
      <c r="AG103" s="20">
        <f t="shared" ca="1" si="40"/>
        <v>14008.238680666156</v>
      </c>
    </row>
    <row r="104" spans="3:33" x14ac:dyDescent="0.25">
      <c r="C104" s="32">
        <v>2022</v>
      </c>
      <c r="D104" s="36">
        <f ca="1">(DATA!B48+DATA!C47+DATA!D46+DATA!E45+DATA!F44+DATA!G43+DATA!H42+DATA!I41+DATA!J40+DATA!K39)/SUM('Claim Inflation'!$N$9:N18)</f>
        <v>3988.8992559523808</v>
      </c>
      <c r="E104" s="41">
        <f t="shared" ca="1" si="50"/>
        <v>8.2912705961220503</v>
      </c>
      <c r="F104" s="70">
        <f t="shared" ca="1" si="41"/>
        <v>8.4377364724109789</v>
      </c>
      <c r="G104" s="29">
        <f t="shared" ca="1" si="42"/>
        <v>4618.0899710454414</v>
      </c>
      <c r="H104" s="48"/>
      <c r="I104" s="70">
        <f t="shared" ca="1" si="56"/>
        <v>8.4264845487141145</v>
      </c>
      <c r="J104" s="29">
        <f t="shared" ca="1" si="43"/>
        <v>4566.4188201440284</v>
      </c>
      <c r="L104" s="70">
        <f t="shared" ca="1" si="44"/>
        <v>8.3258424528211599</v>
      </c>
      <c r="M104" s="29">
        <f t="shared" ca="1" si="51"/>
        <v>4129.2144118817305</v>
      </c>
      <c r="O104" s="70">
        <f t="shared" ca="1" si="45"/>
        <v>8.5395169939194648</v>
      </c>
      <c r="P104" s="29">
        <f t="shared" ca="1" si="39"/>
        <v>5112.8742158134128</v>
      </c>
      <c r="T104" s="32">
        <v>2022</v>
      </c>
      <c r="U104" s="36">
        <f ca="1">(DATA!B48+DATA!B63+DATA!C47+DATA!C62+DATA!D46+DATA!D61+DATA!E45+DATA!E60+DATA!F44+DATA!F59+DATA!G43+DATA!G58+DATA!H42+DATA!H57+DATA!I41+DATA!I56+DATA!J40+DATA!J55+DATA!K39+DATA!K54)/SUM($AE$9:AE18)</f>
        <v>16100.799404761905</v>
      </c>
      <c r="V104" s="41">
        <f t="shared" ca="1" si="52"/>
        <v>9.686624202209595</v>
      </c>
      <c r="W104" s="70">
        <f t="shared" ca="1" si="53"/>
        <v>9.6854619777552529</v>
      </c>
      <c r="X104" s="29">
        <f t="shared" ca="1" si="46"/>
        <v>16082.097531951351</v>
      </c>
      <c r="Y104" s="48"/>
      <c r="Z104" s="70">
        <f t="shared" ca="1" si="54"/>
        <v>9.6361722495591771</v>
      </c>
      <c r="AA104" s="29">
        <f t="shared" ca="1" si="47"/>
        <v>15308.633810452688</v>
      </c>
      <c r="AC104" s="70">
        <f t="shared" ca="1" si="48"/>
        <v>9.5806986356319488</v>
      </c>
      <c r="AD104" s="29">
        <f t="shared" ca="1" si="55"/>
        <v>14482.53378280479</v>
      </c>
      <c r="AF104" s="70">
        <f t="shared" ca="1" si="49"/>
        <v>9.6664200818097861</v>
      </c>
      <c r="AG104" s="29">
        <f t="shared" ca="1" si="40"/>
        <v>15778.761119963028</v>
      </c>
    </row>
    <row r="105" spans="3:33" x14ac:dyDescent="0.25">
      <c r="H105" s="23"/>
      <c r="Y105" s="23"/>
    </row>
    <row r="106" spans="3:33" x14ac:dyDescent="0.25">
      <c r="D106" s="48"/>
      <c r="H106" s="23"/>
      <c r="U106" s="48"/>
      <c r="Y106" s="23"/>
    </row>
    <row r="108" spans="3:33" x14ac:dyDescent="0.25">
      <c r="I108" s="87"/>
    </row>
    <row r="109" spans="3:33" x14ac:dyDescent="0.25">
      <c r="C109" s="71" t="s">
        <v>104</v>
      </c>
      <c r="D109" s="71" t="s">
        <v>144</v>
      </c>
      <c r="E109" s="71" t="s">
        <v>145</v>
      </c>
      <c r="G109" s="71" t="s">
        <v>107</v>
      </c>
      <c r="I109" s="87"/>
      <c r="T109" s="71" t="s">
        <v>104</v>
      </c>
      <c r="U109" s="71" t="s">
        <v>144</v>
      </c>
      <c r="V109" s="71" t="s">
        <v>145</v>
      </c>
      <c r="X109" s="71" t="s">
        <v>107</v>
      </c>
    </row>
    <row r="110" spans="3:33" x14ac:dyDescent="0.25">
      <c r="C110" t="s">
        <v>109</v>
      </c>
      <c r="D110" s="69">
        <f ca="1">COVAR(E95:E104,$O43:$O$52)/DEVSQ($O43:$O$52)*COUNT(O43:O$52)</f>
        <v>5.2415574558343232E-2</v>
      </c>
      <c r="E110" s="69">
        <f ca="1">AVERAGE(E95:E104)-D$110*AVERAGE($O43:$O$52)</f>
        <v>7.9023288031306764</v>
      </c>
      <c r="G110" s="24">
        <f ca="1">EXP(D110)-1</f>
        <v>5.3813589645091975E-2</v>
      </c>
      <c r="I110" s="87"/>
      <c r="T110" t="s">
        <v>109</v>
      </c>
      <c r="U110" s="69">
        <f ca="1">COVAR(V95:V104,$O43:$O$52)/DEVSQ($O43:$O$52)*COUNT(AF43:AF$52)</f>
        <v>4.8611794108422007E-2</v>
      </c>
      <c r="V110" s="69">
        <f ca="1">AVERAGE(V95:V104)-U$110*AVERAGE($O43:$O$52)</f>
        <v>9.1500543084749495</v>
      </c>
      <c r="X110" s="24">
        <f ca="1">EXP(U110)-1</f>
        <v>4.9812728138282747E-2</v>
      </c>
      <c r="Z110" s="67"/>
    </row>
    <row r="111" spans="3:33" x14ac:dyDescent="0.25">
      <c r="C111" t="s">
        <v>27</v>
      </c>
      <c r="D111" s="69">
        <f ca="1">COVAR(E95:E98,$O43:$O$46)/DEVSQ($O43:$O$46)*COUNT(O43:O$46)</f>
        <v>0.18987064849129337</v>
      </c>
      <c r="E111" s="69">
        <f ca="1">AVERAGE(E95:E98)-D$111*AVERAGE($O43:$O$46)</f>
        <v>7.5529477061955372</v>
      </c>
      <c r="G111" s="24">
        <f ca="1">EXP(D111)-1</f>
        <v>0.20909318951342448</v>
      </c>
      <c r="I111" s="87"/>
      <c r="T111" t="s">
        <v>27</v>
      </c>
      <c r="U111" s="69">
        <f ca="1">COVAR(V95:V98,$O43:$O$46)/DEVSQ($O43:$O$46)*COUNT(AF43:AF$46)</f>
        <v>0.13840450251245517</v>
      </c>
      <c r="V111" s="69">
        <f ca="1">AVERAGE(V95:V98)-U$111*AVERAGE($O43:$O$46)</f>
        <v>8.9338012015901249</v>
      </c>
      <c r="X111" s="24">
        <f ca="1">EXP(U111)-1</f>
        <v>0.14844000319835615</v>
      </c>
      <c r="Z111" s="67"/>
    </row>
    <row r="112" spans="3:33" x14ac:dyDescent="0.25">
      <c r="C112" t="s">
        <v>115</v>
      </c>
      <c r="D112" s="69">
        <f ca="1">COVAR(E98:E104,$O46:$O$52)/DEVSQ($O46:$O$52)*COUNT(O46:O$52)</f>
        <v>1.2651341087751027E-2</v>
      </c>
      <c r="E112" s="69">
        <f ca="1">AVERAGE(E98:E104)-D$112*AVERAGE($O46:$O$52)</f>
        <v>8.199329041943642</v>
      </c>
      <c r="G112" s="24">
        <f ca="1">EXP(D112)-1</f>
        <v>1.2731707861620478E-2</v>
      </c>
      <c r="I112" s="87"/>
      <c r="T112" t="s">
        <v>115</v>
      </c>
      <c r="U112" s="69">
        <f ca="1">COVAR(V98:V104,$O46:$O$52)/DEVSQ($O46:$O$52)*COUNT(AF46:AF$52)</f>
        <v>2.6744527388334407E-2</v>
      </c>
      <c r="V112" s="69">
        <f ca="1">AVERAGE(V98:V104)-U$112*AVERAGE($O46:$O$52)</f>
        <v>9.3132533617486022</v>
      </c>
      <c r="X112" s="24">
        <f ca="1">EXP(U112)-1</f>
        <v>2.710537195114604E-2</v>
      </c>
      <c r="Z112" s="67"/>
    </row>
    <row r="113" spans="3:26" x14ac:dyDescent="0.25">
      <c r="C113" t="s">
        <v>159</v>
      </c>
      <c r="D113" s="69">
        <f ca="1">COVAR(E98:E101,$O46:$O$49)/DEVSQ($O46:$O$49)*COUNT(O46:O$49)</f>
        <v>5.7541011605797186E-2</v>
      </c>
      <c r="E113" s="69">
        <f ca="1">AVERAGE(E98:E101)-D$113*AVERAGE($O46:$O$49)</f>
        <v>7.9641068778614876</v>
      </c>
      <c r="G113" s="24">
        <f ca="1">EXP(D113)-1</f>
        <v>5.9228710434279908E-2</v>
      </c>
      <c r="I113" s="87"/>
      <c r="T113" t="s">
        <v>159</v>
      </c>
      <c r="U113" s="69">
        <f ca="1">COVAR(V98:V101,$O46:$O$49)/DEVSQ($O46:$O$49)*COUNT(AF46:AF$49)</f>
        <v>3.5963813361798102E-3</v>
      </c>
      <c r="V113" s="69">
        <f ca="1">AVERAGE(V98:V101)-U$113*AVERAGE($O46:$O$49)</f>
        <v>9.4454830616908865</v>
      </c>
      <c r="X113" s="24">
        <f ca="1">EXP(U113)-1</f>
        <v>3.6028560750873684E-3</v>
      </c>
      <c r="Z113" s="67"/>
    </row>
    <row r="114" spans="3:26" x14ac:dyDescent="0.25">
      <c r="C114" s="27" t="s">
        <v>217</v>
      </c>
      <c r="D114" s="70">
        <f ca="1">COVAR(E103:E104,$O51:$O$52)/DEVSQ($O51:$O$52)*COUNT(O51:O$52)</f>
        <v>1.667388590968244E-2</v>
      </c>
      <c r="E114" s="70">
        <f ca="1">AVERAGE(E103:E104)-D$114*AVERAGE($O51:$O$52)</f>
        <v>8.1245317370252259</v>
      </c>
      <c r="G114" s="38">
        <f ca="1">EXP(D114)-1</f>
        <v>1.6813670984756834E-2</v>
      </c>
      <c r="I114" s="87"/>
      <c r="T114" s="27" t="s">
        <v>215</v>
      </c>
      <c r="U114" s="70">
        <f ca="1">COVAR(V102:V104,$O50:$O$52)/DEVSQ($O50:$O$52)*COUNT(AF50:AF$52)</f>
        <v>0.11901916910675148</v>
      </c>
      <c r="V114" s="70">
        <f ca="1">AVERAGE(V102:V104)-U$114*AVERAGE($O50:$O$52)</f>
        <v>8.4762283907422713</v>
      </c>
      <c r="X114" s="38">
        <f ca="1">EXP(U114)-1</f>
        <v>0.12639151000050441</v>
      </c>
      <c r="Z114" s="67"/>
    </row>
    <row r="115" spans="3:26" x14ac:dyDescent="0.25">
      <c r="C115" t="s">
        <v>17</v>
      </c>
      <c r="D115" s="69">
        <f>LN(1+G118+G117)</f>
        <v>5.3540766928029761E-2</v>
      </c>
      <c r="E115" s="69">
        <f ca="1">E110</f>
        <v>7.9023288031306764</v>
      </c>
      <c r="G115" s="37">
        <v>5.5E-2</v>
      </c>
      <c r="I115" s="87"/>
      <c r="T115" t="s">
        <v>17</v>
      </c>
      <c r="U115" s="69">
        <f>LN(1+X118+X117)</f>
        <v>5.3540766928029761E-2</v>
      </c>
      <c r="V115" s="69">
        <f ca="1">V110</f>
        <v>9.1500543084749495</v>
      </c>
      <c r="X115" s="37">
        <f>G115</f>
        <v>5.5E-2</v>
      </c>
    </row>
    <row r="116" spans="3:26" x14ac:dyDescent="0.25">
      <c r="I116" s="87"/>
    </row>
    <row r="117" spans="3:26" x14ac:dyDescent="0.25">
      <c r="C117" s="59" t="s">
        <v>233</v>
      </c>
      <c r="G117" s="18">
        <f>'Inflation and Discount'!G46</f>
        <v>0.03</v>
      </c>
      <c r="I117" s="87"/>
      <c r="T117" s="59" t="s">
        <v>233</v>
      </c>
      <c r="X117" s="18">
        <f>'Inflation and Discount'!G46</f>
        <v>0.03</v>
      </c>
      <c r="Z117" s="67"/>
    </row>
    <row r="118" spans="3:26" x14ac:dyDescent="0.25">
      <c r="C118" s="59" t="s">
        <v>118</v>
      </c>
      <c r="G118" s="19">
        <f>G115-G117</f>
        <v>2.5000000000000001E-2</v>
      </c>
      <c r="I118" s="87"/>
      <c r="T118" s="59" t="s">
        <v>118</v>
      </c>
      <c r="X118" s="19">
        <f>X115-X117</f>
        <v>2.5000000000000001E-2</v>
      </c>
      <c r="Z118" s="67"/>
    </row>
    <row r="119" spans="3:26" x14ac:dyDescent="0.25">
      <c r="G119" s="24"/>
      <c r="I119" s="87"/>
    </row>
  </sheetData>
  <mergeCells count="28">
    <mergeCell ref="C93:C94"/>
    <mergeCell ref="D93:D94"/>
    <mergeCell ref="E93:E94"/>
    <mergeCell ref="F93:F94"/>
    <mergeCell ref="G93:G94"/>
    <mergeCell ref="O93:O94"/>
    <mergeCell ref="P93:P94"/>
    <mergeCell ref="D7:M7"/>
    <mergeCell ref="D23:M23"/>
    <mergeCell ref="D41:M41"/>
    <mergeCell ref="I93:I94"/>
    <mergeCell ref="J93:J94"/>
    <mergeCell ref="L93:L94"/>
    <mergeCell ref="M93:M94"/>
    <mergeCell ref="T93:T94"/>
    <mergeCell ref="U93:U94"/>
    <mergeCell ref="V93:V94"/>
    <mergeCell ref="W93:W94"/>
    <mergeCell ref="X93:X94"/>
    <mergeCell ref="AF93:AF94"/>
    <mergeCell ref="AG93:AG94"/>
    <mergeCell ref="U7:AD7"/>
    <mergeCell ref="U23:AD23"/>
    <mergeCell ref="U41:AD41"/>
    <mergeCell ref="Z93:Z94"/>
    <mergeCell ref="AA93:AA94"/>
    <mergeCell ref="AC93:AC94"/>
    <mergeCell ref="AD93:AD94"/>
  </mergeCells>
  <phoneticPr fontId="22" type="noConversion"/>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EDC42-37BD-4ABC-AF1F-191B6C1BEF77}">
  <dimension ref="A1"/>
  <sheetViews>
    <sheetView showGridLines="0" workbookViewId="0"/>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4:AR102"/>
  <sheetViews>
    <sheetView showGridLines="0" zoomScale="80" zoomScaleNormal="80" workbookViewId="0"/>
  </sheetViews>
  <sheetFormatPr defaultRowHeight="15" x14ac:dyDescent="0.25"/>
  <cols>
    <col min="4" max="13" width="8.85546875" customWidth="1"/>
    <col min="31" max="31" width="8.85546875" customWidth="1"/>
  </cols>
  <sheetData>
    <row r="4" spans="3:30" ht="21" x14ac:dyDescent="0.35">
      <c r="C4" s="51" t="s">
        <v>26</v>
      </c>
    </row>
    <row r="6" spans="3:30" x14ac:dyDescent="0.25">
      <c r="C6" s="22" t="s">
        <v>28</v>
      </c>
      <c r="T6" s="22" t="s">
        <v>29</v>
      </c>
    </row>
    <row r="7" spans="3:30" x14ac:dyDescent="0.25">
      <c r="C7" s="31" t="s">
        <v>0</v>
      </c>
      <c r="D7" s="95" t="s">
        <v>1</v>
      </c>
      <c r="E7" s="95"/>
      <c r="F7" s="95"/>
      <c r="G7" s="95"/>
      <c r="H7" s="95"/>
      <c r="I7" s="95"/>
      <c r="J7" s="95"/>
      <c r="K7" s="95"/>
      <c r="L7" s="95"/>
      <c r="M7" s="95"/>
      <c r="T7" s="31" t="s">
        <v>0</v>
      </c>
      <c r="U7" s="95" t="s">
        <v>1</v>
      </c>
      <c r="V7" s="95"/>
      <c r="W7" s="95"/>
      <c r="X7" s="95"/>
      <c r="Y7" s="95"/>
      <c r="Z7" s="95"/>
      <c r="AA7" s="95"/>
      <c r="AB7" s="95"/>
      <c r="AC7" s="95"/>
      <c r="AD7" s="95"/>
    </row>
    <row r="8" spans="3:30" x14ac:dyDescent="0.25">
      <c r="C8" s="32" t="s">
        <v>2</v>
      </c>
      <c r="D8" s="32">
        <v>1</v>
      </c>
      <c r="E8" s="32">
        <v>2</v>
      </c>
      <c r="F8" s="32">
        <v>3</v>
      </c>
      <c r="G8" s="32">
        <v>4</v>
      </c>
      <c r="H8" s="32">
        <v>5</v>
      </c>
      <c r="I8" s="32">
        <v>6</v>
      </c>
      <c r="J8" s="32">
        <v>7</v>
      </c>
      <c r="K8" s="32">
        <v>8</v>
      </c>
      <c r="L8" s="32">
        <v>9</v>
      </c>
      <c r="M8" s="32">
        <v>10</v>
      </c>
      <c r="T8" s="32" t="s">
        <v>2</v>
      </c>
      <c r="U8" s="32">
        <v>1</v>
      </c>
      <c r="V8" s="32">
        <v>2</v>
      </c>
      <c r="W8" s="32">
        <v>3</v>
      </c>
      <c r="X8" s="32">
        <v>4</v>
      </c>
      <c r="Y8" s="32">
        <v>5</v>
      </c>
      <c r="Z8" s="32">
        <v>6</v>
      </c>
      <c r="AA8" s="32">
        <v>7</v>
      </c>
      <c r="AB8" s="32">
        <v>8</v>
      </c>
      <c r="AC8" s="32">
        <v>9</v>
      </c>
      <c r="AD8" s="32">
        <v>10</v>
      </c>
    </row>
    <row r="9" spans="3:30" x14ac:dyDescent="0.25">
      <c r="C9" s="33">
        <v>2013</v>
      </c>
      <c r="D9" s="28">
        <f>DATA!B9</f>
        <v>1018</v>
      </c>
      <c r="E9" s="28">
        <f>DATA!C9</f>
        <v>281</v>
      </c>
      <c r="F9" s="28">
        <f>DATA!D9</f>
        <v>56</v>
      </c>
      <c r="G9" s="28">
        <f>DATA!E9</f>
        <v>46</v>
      </c>
      <c r="H9" s="28">
        <f>DATA!F9</f>
        <v>17</v>
      </c>
      <c r="I9" s="28">
        <f>DATA!G9</f>
        <v>10</v>
      </c>
      <c r="J9" s="28">
        <f>DATA!H9</f>
        <v>8</v>
      </c>
      <c r="K9" s="28">
        <f>DATA!I9</f>
        <v>2</v>
      </c>
      <c r="L9" s="28">
        <f>DATA!J9</f>
        <v>1</v>
      </c>
      <c r="M9" s="28">
        <f>DATA!K9</f>
        <v>1</v>
      </c>
      <c r="T9" s="33">
        <v>2013</v>
      </c>
      <c r="U9" s="28">
        <f>DATA!B24</f>
        <v>503</v>
      </c>
      <c r="V9" s="28">
        <f>DATA!C24</f>
        <v>591</v>
      </c>
      <c r="W9" s="28">
        <f>DATA!D24</f>
        <v>152</v>
      </c>
      <c r="X9" s="28">
        <f>DATA!E24</f>
        <v>66</v>
      </c>
      <c r="Y9" s="28">
        <f>DATA!F24</f>
        <v>45</v>
      </c>
      <c r="Z9" s="28">
        <f>DATA!G24</f>
        <v>27</v>
      </c>
      <c r="AA9" s="28">
        <f>DATA!H24</f>
        <v>16</v>
      </c>
      <c r="AB9" s="28">
        <f>DATA!I24</f>
        <v>9</v>
      </c>
      <c r="AC9" s="28">
        <f>DATA!J24</f>
        <v>5</v>
      </c>
      <c r="AD9" s="28">
        <f>DATA!K24</f>
        <v>5</v>
      </c>
    </row>
    <row r="10" spans="3:30" x14ac:dyDescent="0.25">
      <c r="C10" s="33">
        <v>2014</v>
      </c>
      <c r="D10" s="28">
        <f>DATA!B10</f>
        <v>1051</v>
      </c>
      <c r="E10" s="28">
        <f>DATA!C10</f>
        <v>348</v>
      </c>
      <c r="F10" s="28">
        <f>DATA!D10</f>
        <v>81</v>
      </c>
      <c r="G10" s="28">
        <f>DATA!E10</f>
        <v>48</v>
      </c>
      <c r="H10" s="28">
        <f>DATA!F10</f>
        <v>19</v>
      </c>
      <c r="I10" s="28">
        <f>DATA!G10</f>
        <v>13</v>
      </c>
      <c r="J10" s="28">
        <f>DATA!H10</f>
        <v>11</v>
      </c>
      <c r="K10" s="28">
        <f>DATA!I10</f>
        <v>2</v>
      </c>
      <c r="L10" s="28">
        <f>DATA!J10</f>
        <v>2</v>
      </c>
      <c r="M10" s="28"/>
      <c r="T10" s="33">
        <v>2014</v>
      </c>
      <c r="U10" s="28">
        <f>DATA!B25</f>
        <v>630</v>
      </c>
      <c r="V10" s="28">
        <f>DATA!C25</f>
        <v>558</v>
      </c>
      <c r="W10" s="28">
        <f>DATA!D25</f>
        <v>148</v>
      </c>
      <c r="X10" s="28">
        <f>DATA!E25</f>
        <v>78</v>
      </c>
      <c r="Y10" s="28">
        <f>DATA!F25</f>
        <v>57</v>
      </c>
      <c r="Z10" s="28">
        <f>DATA!G25</f>
        <v>33</v>
      </c>
      <c r="AA10" s="28">
        <f>DATA!H25</f>
        <v>18</v>
      </c>
      <c r="AB10" s="28">
        <f>DATA!I25</f>
        <v>12</v>
      </c>
      <c r="AC10" s="28">
        <f>DATA!J25</f>
        <v>9</v>
      </c>
      <c r="AD10" s="28"/>
    </row>
    <row r="11" spans="3:30" x14ac:dyDescent="0.25">
      <c r="C11" s="33">
        <v>2015</v>
      </c>
      <c r="D11" s="28">
        <f>DATA!B11</f>
        <v>1230</v>
      </c>
      <c r="E11" s="28">
        <f>DATA!C11</f>
        <v>351</v>
      </c>
      <c r="F11" s="28">
        <f>DATA!D11</f>
        <v>86</v>
      </c>
      <c r="G11" s="28">
        <f>DATA!E11</f>
        <v>67</v>
      </c>
      <c r="H11" s="28">
        <f>DATA!F11</f>
        <v>37</v>
      </c>
      <c r="I11" s="28">
        <f>DATA!G11</f>
        <v>17</v>
      </c>
      <c r="J11" s="28">
        <f>DATA!H11</f>
        <v>14</v>
      </c>
      <c r="K11" s="28">
        <f>DATA!I11</f>
        <v>9</v>
      </c>
      <c r="L11" s="28"/>
      <c r="M11" s="28"/>
      <c r="T11" s="33">
        <v>2015</v>
      </c>
      <c r="U11" s="28">
        <f>DATA!B26</f>
        <v>768</v>
      </c>
      <c r="V11" s="28">
        <f>DATA!C26</f>
        <v>627</v>
      </c>
      <c r="W11" s="28">
        <f>DATA!D26</f>
        <v>162</v>
      </c>
      <c r="X11" s="28">
        <f>DATA!E26</f>
        <v>82</v>
      </c>
      <c r="Y11" s="28">
        <f>DATA!F26</f>
        <v>73</v>
      </c>
      <c r="Z11" s="28">
        <f>DATA!G26</f>
        <v>45</v>
      </c>
      <c r="AA11" s="28">
        <f>DATA!H26</f>
        <v>27</v>
      </c>
      <c r="AB11" s="28">
        <f>DATA!I26</f>
        <v>18</v>
      </c>
      <c r="AC11" s="28"/>
      <c r="AD11" s="28"/>
    </row>
    <row r="12" spans="3:30" x14ac:dyDescent="0.25">
      <c r="C12" s="33">
        <v>2016</v>
      </c>
      <c r="D12" s="28">
        <f>DATA!B12</f>
        <v>1650</v>
      </c>
      <c r="E12" s="28">
        <f>DATA!C12</f>
        <v>515</v>
      </c>
      <c r="F12" s="28">
        <f>DATA!D12</f>
        <v>126</v>
      </c>
      <c r="G12" s="28">
        <f>DATA!E12</f>
        <v>80</v>
      </c>
      <c r="H12" s="28">
        <f>DATA!F12</f>
        <v>32</v>
      </c>
      <c r="I12" s="28">
        <f>DATA!G12</f>
        <v>27</v>
      </c>
      <c r="J12" s="28">
        <f>DATA!H12</f>
        <v>19</v>
      </c>
      <c r="K12" s="28"/>
      <c r="L12" s="28"/>
      <c r="M12" s="28"/>
      <c r="T12" s="33">
        <v>2016</v>
      </c>
      <c r="U12" s="28">
        <f>DATA!B27</f>
        <v>914</v>
      </c>
      <c r="V12" s="28">
        <f>DATA!C27</f>
        <v>877</v>
      </c>
      <c r="W12" s="28">
        <f>DATA!D27</f>
        <v>224</v>
      </c>
      <c r="X12" s="28">
        <f>DATA!E27</f>
        <v>112</v>
      </c>
      <c r="Y12" s="28">
        <f>DATA!F27</f>
        <v>99</v>
      </c>
      <c r="Z12" s="28">
        <f>DATA!G27</f>
        <v>62</v>
      </c>
      <c r="AA12" s="28">
        <f>DATA!H27</f>
        <v>30</v>
      </c>
      <c r="AB12" s="28"/>
      <c r="AC12" s="28"/>
      <c r="AD12" s="28"/>
    </row>
    <row r="13" spans="3:30" x14ac:dyDescent="0.25">
      <c r="C13" s="33">
        <v>2017</v>
      </c>
      <c r="D13" s="28">
        <f>DATA!B13</f>
        <v>2058</v>
      </c>
      <c r="E13" s="28">
        <f>DATA!C13</f>
        <v>524</v>
      </c>
      <c r="F13" s="28">
        <f>DATA!D13</f>
        <v>148</v>
      </c>
      <c r="G13" s="28">
        <f>DATA!E13</f>
        <v>103</v>
      </c>
      <c r="H13" s="28">
        <f>DATA!F13</f>
        <v>48</v>
      </c>
      <c r="I13" s="28">
        <f>DATA!G13</f>
        <v>24</v>
      </c>
      <c r="J13" s="28"/>
      <c r="K13" s="28"/>
      <c r="L13" s="28"/>
      <c r="M13" s="28"/>
      <c r="T13" s="33">
        <v>2017</v>
      </c>
      <c r="U13" s="28">
        <f>DATA!B28</f>
        <v>1243</v>
      </c>
      <c r="V13" s="28">
        <f>DATA!C28</f>
        <v>884</v>
      </c>
      <c r="W13" s="28">
        <f>DATA!D28</f>
        <v>279</v>
      </c>
      <c r="X13" s="28">
        <f>DATA!E28</f>
        <v>147</v>
      </c>
      <c r="Y13" s="28">
        <f>DATA!F28</f>
        <v>114</v>
      </c>
      <c r="Z13" s="28">
        <f>DATA!G28</f>
        <v>69</v>
      </c>
      <c r="AA13" s="28"/>
      <c r="AB13" s="28"/>
      <c r="AC13" s="28"/>
      <c r="AD13" s="28"/>
    </row>
    <row r="14" spans="3:30" x14ac:dyDescent="0.25">
      <c r="C14" s="33">
        <v>2018</v>
      </c>
      <c r="D14" s="28">
        <f>DATA!B14</f>
        <v>1758</v>
      </c>
      <c r="E14" s="28">
        <f>DATA!C14</f>
        <v>548</v>
      </c>
      <c r="F14" s="28">
        <f>DATA!D14</f>
        <v>145</v>
      </c>
      <c r="G14" s="28">
        <f>DATA!E14</f>
        <v>94</v>
      </c>
      <c r="H14" s="28">
        <f>DATA!F14</f>
        <v>46</v>
      </c>
      <c r="I14" s="28"/>
      <c r="J14" s="28"/>
      <c r="K14" s="28"/>
      <c r="L14" s="28"/>
      <c r="M14" s="28"/>
      <c r="T14" s="33">
        <v>2018</v>
      </c>
      <c r="U14" s="28">
        <f>DATA!B29</f>
        <v>1141</v>
      </c>
      <c r="V14" s="28">
        <f>DATA!C29</f>
        <v>922</v>
      </c>
      <c r="W14" s="28">
        <f>DATA!D29</f>
        <v>235</v>
      </c>
      <c r="X14" s="28">
        <f>DATA!E29</f>
        <v>136</v>
      </c>
      <c r="Y14" s="28">
        <f>DATA!F29</f>
        <v>104</v>
      </c>
      <c r="Z14" s="28"/>
      <c r="AA14" s="28"/>
      <c r="AB14" s="28"/>
      <c r="AC14" s="28"/>
      <c r="AD14" s="28"/>
    </row>
    <row r="15" spans="3:30" x14ac:dyDescent="0.25">
      <c r="C15" s="33">
        <v>2019</v>
      </c>
      <c r="D15" s="28">
        <f>DATA!B15</f>
        <v>1479</v>
      </c>
      <c r="E15" s="28">
        <f>DATA!C15</f>
        <v>409</v>
      </c>
      <c r="F15" s="28">
        <f>DATA!D15</f>
        <v>103</v>
      </c>
      <c r="G15" s="28">
        <f>DATA!E15</f>
        <v>85</v>
      </c>
      <c r="H15" s="28"/>
      <c r="I15" s="28"/>
      <c r="J15" s="28"/>
      <c r="K15" s="28"/>
      <c r="L15" s="28"/>
      <c r="M15" s="28"/>
      <c r="T15" s="33">
        <v>2019</v>
      </c>
      <c r="U15" s="28">
        <f>DATA!B30</f>
        <v>862</v>
      </c>
      <c r="V15" s="28">
        <f>DATA!C30</f>
        <v>737</v>
      </c>
      <c r="W15" s="28">
        <f>DATA!D30</f>
        <v>180</v>
      </c>
      <c r="X15" s="28">
        <f>DATA!E30</f>
        <v>107</v>
      </c>
      <c r="Y15" s="28"/>
      <c r="Z15" s="28"/>
      <c r="AA15" s="28"/>
      <c r="AB15" s="28"/>
      <c r="AC15" s="28"/>
      <c r="AD15" s="28"/>
    </row>
    <row r="16" spans="3:30" x14ac:dyDescent="0.25">
      <c r="C16" s="33">
        <v>2020</v>
      </c>
      <c r="D16" s="28">
        <f>DATA!B16</f>
        <v>1262</v>
      </c>
      <c r="E16" s="28">
        <f>DATA!C16</f>
        <v>323</v>
      </c>
      <c r="F16" s="28">
        <f>DATA!D16</f>
        <v>79</v>
      </c>
      <c r="G16" s="28"/>
      <c r="H16" s="28"/>
      <c r="I16" s="28"/>
      <c r="J16" s="28"/>
      <c r="K16" s="28"/>
      <c r="L16" s="28"/>
      <c r="M16" s="28"/>
      <c r="T16" s="33">
        <v>2020</v>
      </c>
      <c r="U16" s="28">
        <f>DATA!B31</f>
        <v>832</v>
      </c>
      <c r="V16" s="28">
        <f>DATA!C31</f>
        <v>572</v>
      </c>
      <c r="W16" s="28">
        <f>DATA!D31</f>
        <v>147</v>
      </c>
      <c r="X16" s="28"/>
      <c r="Y16" s="28"/>
      <c r="Z16" s="28"/>
      <c r="AA16" s="28"/>
      <c r="AB16" s="28"/>
      <c r="AC16" s="28"/>
      <c r="AD16" s="28"/>
    </row>
    <row r="17" spans="3:31" x14ac:dyDescent="0.25">
      <c r="C17" s="33">
        <v>2021</v>
      </c>
      <c r="D17" s="28">
        <f>DATA!B17</f>
        <v>1273</v>
      </c>
      <c r="E17" s="28">
        <f>DATA!C17</f>
        <v>312</v>
      </c>
      <c r="F17" s="28"/>
      <c r="G17" s="28"/>
      <c r="H17" s="28"/>
      <c r="I17" s="28"/>
      <c r="J17" s="28"/>
      <c r="K17" s="28"/>
      <c r="L17" s="28"/>
      <c r="M17" s="28"/>
      <c r="T17" s="33">
        <v>2021</v>
      </c>
      <c r="U17" s="28">
        <f>DATA!B32</f>
        <v>719</v>
      </c>
      <c r="V17" s="28">
        <f>DATA!C32</f>
        <v>531</v>
      </c>
      <c r="W17" s="28"/>
      <c r="X17" s="28"/>
      <c r="Y17" s="28"/>
      <c r="Z17" s="28"/>
      <c r="AA17" s="28"/>
      <c r="AB17" s="28"/>
      <c r="AC17" s="28"/>
      <c r="AD17" s="28"/>
    </row>
    <row r="18" spans="3:31" x14ac:dyDescent="0.25">
      <c r="C18" s="32">
        <v>2022</v>
      </c>
      <c r="D18" s="29">
        <f>DATA!B18</f>
        <v>1043</v>
      </c>
      <c r="E18" s="29"/>
      <c r="F18" s="29"/>
      <c r="G18" s="29"/>
      <c r="H18" s="29"/>
      <c r="I18" s="29"/>
      <c r="J18" s="29"/>
      <c r="K18" s="29"/>
      <c r="L18" s="29"/>
      <c r="M18" s="29"/>
      <c r="T18" s="32">
        <v>2022</v>
      </c>
      <c r="U18" s="29">
        <f>DATA!B33</f>
        <v>544</v>
      </c>
      <c r="V18" s="29"/>
      <c r="W18" s="29"/>
      <c r="X18" s="29"/>
      <c r="Y18" s="29"/>
      <c r="Z18" s="29"/>
      <c r="AA18" s="29"/>
      <c r="AB18" s="29"/>
      <c r="AC18" s="29"/>
      <c r="AD18" s="29"/>
    </row>
    <row r="22" spans="3:31" x14ac:dyDescent="0.25">
      <c r="C22" s="22" t="s">
        <v>240</v>
      </c>
      <c r="T22" s="22" t="s">
        <v>241</v>
      </c>
    </row>
    <row r="23" spans="3:31" x14ac:dyDescent="0.25">
      <c r="C23" s="31" t="s">
        <v>0</v>
      </c>
      <c r="D23" s="95" t="s">
        <v>1</v>
      </c>
      <c r="E23" s="95"/>
      <c r="F23" s="95"/>
      <c r="G23" s="95"/>
      <c r="H23" s="95"/>
      <c r="I23" s="95"/>
      <c r="J23" s="95"/>
      <c r="K23" s="95"/>
      <c r="L23" s="95"/>
      <c r="M23" s="95"/>
      <c r="T23" s="31" t="s">
        <v>0</v>
      </c>
      <c r="U23" s="95" t="s">
        <v>1</v>
      </c>
      <c r="V23" s="95"/>
      <c r="W23" s="95"/>
      <c r="X23" s="95"/>
      <c r="Y23" s="95"/>
      <c r="Z23" s="95"/>
      <c r="AA23" s="95"/>
      <c r="AB23" s="95"/>
      <c r="AC23" s="95"/>
      <c r="AD23" s="95"/>
      <c r="AE23" s="30"/>
    </row>
    <row r="24" spans="3:31" x14ac:dyDescent="0.25">
      <c r="C24" s="32" t="s">
        <v>2</v>
      </c>
      <c r="D24" s="32">
        <v>1</v>
      </c>
      <c r="E24" s="32">
        <v>2</v>
      </c>
      <c r="F24" s="32">
        <v>3</v>
      </c>
      <c r="G24" s="32">
        <v>4</v>
      </c>
      <c r="H24" s="32">
        <v>5</v>
      </c>
      <c r="I24" s="32">
        <v>6</v>
      </c>
      <c r="J24" s="32">
        <v>7</v>
      </c>
      <c r="K24" s="32">
        <v>8</v>
      </c>
      <c r="L24" s="32">
        <v>9</v>
      </c>
      <c r="M24" s="32">
        <v>10</v>
      </c>
      <c r="T24" s="32" t="s">
        <v>2</v>
      </c>
      <c r="U24" s="32">
        <v>1</v>
      </c>
      <c r="V24" s="32">
        <v>2</v>
      </c>
      <c r="W24" s="32">
        <v>3</v>
      </c>
      <c r="X24" s="32">
        <v>4</v>
      </c>
      <c r="Y24" s="32">
        <v>5</v>
      </c>
      <c r="Z24" s="32">
        <v>6</v>
      </c>
      <c r="AA24" s="32">
        <v>7</v>
      </c>
      <c r="AB24" s="32">
        <v>8</v>
      </c>
      <c r="AC24" s="32">
        <v>9</v>
      </c>
      <c r="AD24" s="32">
        <v>10</v>
      </c>
      <c r="AE24" s="27" t="s">
        <v>21</v>
      </c>
    </row>
    <row r="25" spans="3:31" x14ac:dyDescent="0.25">
      <c r="C25" s="33">
        <v>2013</v>
      </c>
      <c r="D25" s="28">
        <f t="shared" ref="D25:D34" si="0">D9</f>
        <v>1018</v>
      </c>
      <c r="E25" s="28">
        <f t="shared" ref="E25:M25" si="1">D25+E9</f>
        <v>1299</v>
      </c>
      <c r="F25" s="28">
        <f t="shared" si="1"/>
        <v>1355</v>
      </c>
      <c r="G25" s="28">
        <f t="shared" si="1"/>
        <v>1401</v>
      </c>
      <c r="H25" s="28">
        <f t="shared" si="1"/>
        <v>1418</v>
      </c>
      <c r="I25" s="28">
        <f t="shared" si="1"/>
        <v>1428</v>
      </c>
      <c r="J25" s="28">
        <f t="shared" si="1"/>
        <v>1436</v>
      </c>
      <c r="K25" s="28">
        <f t="shared" si="1"/>
        <v>1438</v>
      </c>
      <c r="L25" s="28">
        <f t="shared" si="1"/>
        <v>1439</v>
      </c>
      <c r="M25" s="28">
        <f t="shared" si="1"/>
        <v>1440</v>
      </c>
      <c r="T25" s="33">
        <v>2013</v>
      </c>
      <c r="U25" s="28">
        <f t="shared" ref="U25:U34" si="2">U9</f>
        <v>503</v>
      </c>
      <c r="V25" s="28">
        <f t="shared" ref="V25:AD25" si="3">U25+V9</f>
        <v>1094</v>
      </c>
      <c r="W25" s="28">
        <f t="shared" si="3"/>
        <v>1246</v>
      </c>
      <c r="X25" s="28">
        <f t="shared" si="3"/>
        <v>1312</v>
      </c>
      <c r="Y25" s="28">
        <f t="shared" si="3"/>
        <v>1357</v>
      </c>
      <c r="Z25" s="28">
        <f t="shared" si="3"/>
        <v>1384</v>
      </c>
      <c r="AA25" s="28">
        <f t="shared" si="3"/>
        <v>1400</v>
      </c>
      <c r="AB25" s="28">
        <f t="shared" si="3"/>
        <v>1409</v>
      </c>
      <c r="AC25" s="28">
        <f t="shared" si="3"/>
        <v>1414</v>
      </c>
      <c r="AD25" s="28">
        <f t="shared" si="3"/>
        <v>1419</v>
      </c>
      <c r="AE25" s="23">
        <f t="shared" ref="AE25:AE34" si="4">N90</f>
        <v>1441</v>
      </c>
    </row>
    <row r="26" spans="3:31" x14ac:dyDescent="0.25">
      <c r="C26" s="33">
        <v>2014</v>
      </c>
      <c r="D26" s="28">
        <f t="shared" si="0"/>
        <v>1051</v>
      </c>
      <c r="E26" s="28">
        <f t="shared" ref="E26:L26" si="5">D26+E10</f>
        <v>1399</v>
      </c>
      <c r="F26" s="28">
        <f t="shared" si="5"/>
        <v>1480</v>
      </c>
      <c r="G26" s="28">
        <f t="shared" si="5"/>
        <v>1528</v>
      </c>
      <c r="H26" s="28">
        <f t="shared" si="5"/>
        <v>1547</v>
      </c>
      <c r="I26" s="28">
        <f t="shared" si="5"/>
        <v>1560</v>
      </c>
      <c r="J26" s="28">
        <f t="shared" si="5"/>
        <v>1571</v>
      </c>
      <c r="K26" s="28">
        <f t="shared" si="5"/>
        <v>1573</v>
      </c>
      <c r="L26" s="28">
        <f t="shared" si="5"/>
        <v>1575</v>
      </c>
      <c r="M26" s="28"/>
      <c r="T26" s="33">
        <v>2014</v>
      </c>
      <c r="U26" s="28">
        <f t="shared" si="2"/>
        <v>630</v>
      </c>
      <c r="V26" s="28">
        <f t="shared" ref="V26:AC26" si="6">U26+V10</f>
        <v>1188</v>
      </c>
      <c r="W26" s="28">
        <f t="shared" si="6"/>
        <v>1336</v>
      </c>
      <c r="X26" s="28">
        <f t="shared" si="6"/>
        <v>1414</v>
      </c>
      <c r="Y26" s="28">
        <f t="shared" si="6"/>
        <v>1471</v>
      </c>
      <c r="Z26" s="28">
        <f t="shared" si="6"/>
        <v>1504</v>
      </c>
      <c r="AA26" s="28">
        <f t="shared" si="6"/>
        <v>1522</v>
      </c>
      <c r="AB26" s="28">
        <f t="shared" si="6"/>
        <v>1534</v>
      </c>
      <c r="AC26" s="28">
        <f t="shared" si="6"/>
        <v>1543</v>
      </c>
      <c r="AD26" s="28"/>
      <c r="AE26" s="23">
        <f t="shared" ca="1" si="4"/>
        <v>1578</v>
      </c>
    </row>
    <row r="27" spans="3:31" x14ac:dyDescent="0.25">
      <c r="C27" s="33">
        <v>2015</v>
      </c>
      <c r="D27" s="28">
        <f t="shared" si="0"/>
        <v>1230</v>
      </c>
      <c r="E27" s="28">
        <f t="shared" ref="E27:K27" si="7">D27+E11</f>
        <v>1581</v>
      </c>
      <c r="F27" s="28">
        <f t="shared" si="7"/>
        <v>1667</v>
      </c>
      <c r="G27" s="28">
        <f t="shared" si="7"/>
        <v>1734</v>
      </c>
      <c r="H27" s="28">
        <f t="shared" si="7"/>
        <v>1771</v>
      </c>
      <c r="I27" s="28">
        <f t="shared" si="7"/>
        <v>1788</v>
      </c>
      <c r="J27" s="28">
        <f t="shared" si="7"/>
        <v>1802</v>
      </c>
      <c r="K27" s="28">
        <f t="shared" si="7"/>
        <v>1811</v>
      </c>
      <c r="L27" s="28"/>
      <c r="M27" s="28"/>
      <c r="T27" s="33">
        <v>2015</v>
      </c>
      <c r="U27" s="28">
        <f t="shared" si="2"/>
        <v>768</v>
      </c>
      <c r="V27" s="28">
        <f t="shared" ref="V27:AB27" si="8">U27+V11</f>
        <v>1395</v>
      </c>
      <c r="W27" s="28">
        <f t="shared" si="8"/>
        <v>1557</v>
      </c>
      <c r="X27" s="28">
        <f t="shared" si="8"/>
        <v>1639</v>
      </c>
      <c r="Y27" s="28">
        <f t="shared" si="8"/>
        <v>1712</v>
      </c>
      <c r="Z27" s="28">
        <f t="shared" si="8"/>
        <v>1757</v>
      </c>
      <c r="AA27" s="28">
        <f t="shared" si="8"/>
        <v>1784</v>
      </c>
      <c r="AB27" s="28">
        <f t="shared" si="8"/>
        <v>1802</v>
      </c>
      <c r="AC27" s="28"/>
      <c r="AD27" s="28"/>
      <c r="AE27" s="23">
        <f t="shared" ca="1" si="4"/>
        <v>1816</v>
      </c>
    </row>
    <row r="28" spans="3:31" x14ac:dyDescent="0.25">
      <c r="C28" s="33">
        <v>2016</v>
      </c>
      <c r="D28" s="28">
        <f t="shared" si="0"/>
        <v>1650</v>
      </c>
      <c r="E28" s="28">
        <f t="shared" ref="E28:J28" si="9">D28+E12</f>
        <v>2165</v>
      </c>
      <c r="F28" s="28">
        <f t="shared" si="9"/>
        <v>2291</v>
      </c>
      <c r="G28" s="28">
        <f t="shared" si="9"/>
        <v>2371</v>
      </c>
      <c r="H28" s="28">
        <f t="shared" si="9"/>
        <v>2403</v>
      </c>
      <c r="I28" s="28">
        <f t="shared" si="9"/>
        <v>2430</v>
      </c>
      <c r="J28" s="28">
        <f t="shared" si="9"/>
        <v>2449</v>
      </c>
      <c r="K28" s="28"/>
      <c r="L28" s="28"/>
      <c r="M28" s="28"/>
      <c r="T28" s="33">
        <v>2016</v>
      </c>
      <c r="U28" s="28">
        <f t="shared" si="2"/>
        <v>914</v>
      </c>
      <c r="V28" s="28">
        <f t="shared" ref="V28:AA28" si="10">U28+V12</f>
        <v>1791</v>
      </c>
      <c r="W28" s="28">
        <f t="shared" si="10"/>
        <v>2015</v>
      </c>
      <c r="X28" s="28">
        <f t="shared" si="10"/>
        <v>2127</v>
      </c>
      <c r="Y28" s="28">
        <f t="shared" si="10"/>
        <v>2226</v>
      </c>
      <c r="Z28" s="28">
        <f t="shared" si="10"/>
        <v>2288</v>
      </c>
      <c r="AA28" s="28">
        <f t="shared" si="10"/>
        <v>2318</v>
      </c>
      <c r="AB28" s="28"/>
      <c r="AC28" s="28"/>
      <c r="AD28" s="28"/>
      <c r="AE28" s="23">
        <f t="shared" ca="1" si="4"/>
        <v>2462</v>
      </c>
    </row>
    <row r="29" spans="3:31" x14ac:dyDescent="0.25">
      <c r="C29" s="33">
        <v>2017</v>
      </c>
      <c r="D29" s="28">
        <f t="shared" si="0"/>
        <v>2058</v>
      </c>
      <c r="E29" s="28">
        <f>D29+E13</f>
        <v>2582</v>
      </c>
      <c r="F29" s="28">
        <f>E29+F13</f>
        <v>2730</v>
      </c>
      <c r="G29" s="28">
        <f>F29+G13</f>
        <v>2833</v>
      </c>
      <c r="H29" s="28">
        <f>G29+H13</f>
        <v>2881</v>
      </c>
      <c r="I29" s="28">
        <f>H29+I13</f>
        <v>2905</v>
      </c>
      <c r="J29" s="28"/>
      <c r="K29" s="28"/>
      <c r="L29" s="28"/>
      <c r="M29" s="28"/>
      <c r="T29" s="33">
        <v>2017</v>
      </c>
      <c r="U29" s="28">
        <f t="shared" si="2"/>
        <v>1243</v>
      </c>
      <c r="V29" s="28">
        <f>U29+V13</f>
        <v>2127</v>
      </c>
      <c r="W29" s="28">
        <f>V29+W13</f>
        <v>2406</v>
      </c>
      <c r="X29" s="28">
        <f>W29+X13</f>
        <v>2553</v>
      </c>
      <c r="Y29" s="28">
        <f>X29+Y13</f>
        <v>2667</v>
      </c>
      <c r="Z29" s="28">
        <f>Y29+Z13</f>
        <v>2736</v>
      </c>
      <c r="AA29" s="28"/>
      <c r="AB29" s="28"/>
      <c r="AC29" s="28"/>
      <c r="AD29" s="28"/>
      <c r="AE29" s="23">
        <f t="shared" ca="1" si="4"/>
        <v>2942</v>
      </c>
    </row>
    <row r="30" spans="3:31" x14ac:dyDescent="0.25">
      <c r="C30" s="33">
        <v>2018</v>
      </c>
      <c r="D30" s="28">
        <f t="shared" si="0"/>
        <v>1758</v>
      </c>
      <c r="E30" s="28">
        <f>D30+E14</f>
        <v>2306</v>
      </c>
      <c r="F30" s="28">
        <f>E30+F14</f>
        <v>2451</v>
      </c>
      <c r="G30" s="28">
        <f>F30+G14</f>
        <v>2545</v>
      </c>
      <c r="H30" s="28">
        <f>G30+H14</f>
        <v>2591</v>
      </c>
      <c r="I30" s="28"/>
      <c r="J30" s="28"/>
      <c r="K30" s="28"/>
      <c r="L30" s="28"/>
      <c r="M30" s="28"/>
      <c r="T30" s="33">
        <v>2018</v>
      </c>
      <c r="U30" s="28">
        <f t="shared" si="2"/>
        <v>1141</v>
      </c>
      <c r="V30" s="28">
        <f>U30+V14</f>
        <v>2063</v>
      </c>
      <c r="W30" s="28">
        <f>V30+W14</f>
        <v>2298</v>
      </c>
      <c r="X30" s="28">
        <f>W30+X14</f>
        <v>2434</v>
      </c>
      <c r="Y30" s="28">
        <f>X30+Y14</f>
        <v>2538</v>
      </c>
      <c r="Z30" s="28"/>
      <c r="AA30" s="28"/>
      <c r="AB30" s="28"/>
      <c r="AC30" s="28"/>
      <c r="AD30" s="28"/>
      <c r="AE30" s="23">
        <f t="shared" ca="1" si="4"/>
        <v>2649</v>
      </c>
    </row>
    <row r="31" spans="3:31" x14ac:dyDescent="0.25">
      <c r="C31" s="33">
        <v>2019</v>
      </c>
      <c r="D31" s="28">
        <f t="shared" si="0"/>
        <v>1479</v>
      </c>
      <c r="E31" s="28">
        <f>D31+E15</f>
        <v>1888</v>
      </c>
      <c r="F31" s="28">
        <f>E31+F15</f>
        <v>1991</v>
      </c>
      <c r="G31" s="28">
        <f>F31+G15</f>
        <v>2076</v>
      </c>
      <c r="H31" s="28"/>
      <c r="I31" s="28"/>
      <c r="J31" s="28"/>
      <c r="K31" s="28"/>
      <c r="L31" s="28"/>
      <c r="M31" s="28"/>
      <c r="T31" s="33">
        <v>2019</v>
      </c>
      <c r="U31" s="28">
        <f t="shared" si="2"/>
        <v>862</v>
      </c>
      <c r="V31" s="28">
        <f>U31+V15</f>
        <v>1599</v>
      </c>
      <c r="W31" s="28">
        <f>V31+W15</f>
        <v>1779</v>
      </c>
      <c r="X31" s="28">
        <f>W31+X15</f>
        <v>1886</v>
      </c>
      <c r="Y31" s="28"/>
      <c r="Z31" s="28"/>
      <c r="AA31" s="28"/>
      <c r="AB31" s="28"/>
      <c r="AC31" s="28"/>
      <c r="AD31" s="28"/>
      <c r="AE31" s="23">
        <f t="shared" ca="1" si="4"/>
        <v>2154</v>
      </c>
    </row>
    <row r="32" spans="3:31" x14ac:dyDescent="0.25">
      <c r="C32" s="33">
        <v>2020</v>
      </c>
      <c r="D32" s="28">
        <f t="shared" si="0"/>
        <v>1262</v>
      </c>
      <c r="E32" s="28">
        <f>D32+E16</f>
        <v>1585</v>
      </c>
      <c r="F32" s="28">
        <f>E32+F16</f>
        <v>1664</v>
      </c>
      <c r="G32" s="28"/>
      <c r="H32" s="28"/>
      <c r="I32" s="28"/>
      <c r="J32" s="28"/>
      <c r="K32" s="28"/>
      <c r="L32" s="28"/>
      <c r="M32" s="28"/>
      <c r="T32" s="33">
        <v>2020</v>
      </c>
      <c r="U32" s="28">
        <f t="shared" si="2"/>
        <v>832</v>
      </c>
      <c r="V32" s="28">
        <f>U32+V16</f>
        <v>1404</v>
      </c>
      <c r="W32" s="28">
        <f>V32+W16</f>
        <v>1551</v>
      </c>
      <c r="X32" s="28"/>
      <c r="Y32" s="28"/>
      <c r="Z32" s="28"/>
      <c r="AA32" s="28"/>
      <c r="AB32" s="28"/>
      <c r="AC32" s="28"/>
      <c r="AD32" s="28"/>
      <c r="AE32" s="23">
        <f t="shared" ca="1" si="4"/>
        <v>1793</v>
      </c>
    </row>
    <row r="33" spans="3:43" x14ac:dyDescent="0.25">
      <c r="C33" s="33">
        <v>2021</v>
      </c>
      <c r="D33" s="28">
        <f t="shared" si="0"/>
        <v>1273</v>
      </c>
      <c r="E33" s="28">
        <f>D33+E17</f>
        <v>1585</v>
      </c>
      <c r="F33" s="28"/>
      <c r="G33" s="28"/>
      <c r="H33" s="28"/>
      <c r="I33" s="28"/>
      <c r="J33" s="28"/>
      <c r="K33" s="28"/>
      <c r="L33" s="28"/>
      <c r="M33" s="28"/>
      <c r="T33" s="33">
        <v>2021</v>
      </c>
      <c r="U33" s="28">
        <f t="shared" si="2"/>
        <v>719</v>
      </c>
      <c r="V33" s="28">
        <f>U33+V17</f>
        <v>1250</v>
      </c>
      <c r="W33" s="28"/>
      <c r="X33" s="28"/>
      <c r="Y33" s="28"/>
      <c r="Z33" s="28"/>
      <c r="AA33" s="28"/>
      <c r="AB33" s="28"/>
      <c r="AC33" s="28"/>
      <c r="AD33" s="28"/>
      <c r="AE33" s="23">
        <f t="shared" ca="1" si="4"/>
        <v>1803</v>
      </c>
    </row>
    <row r="34" spans="3:43" x14ac:dyDescent="0.25">
      <c r="C34" s="32">
        <v>2022</v>
      </c>
      <c r="D34" s="29">
        <f t="shared" si="0"/>
        <v>1043</v>
      </c>
      <c r="E34" s="29"/>
      <c r="F34" s="29"/>
      <c r="G34" s="29"/>
      <c r="H34" s="29"/>
      <c r="I34" s="29"/>
      <c r="J34" s="29"/>
      <c r="K34" s="29"/>
      <c r="L34" s="29"/>
      <c r="M34" s="29"/>
      <c r="T34" s="32">
        <v>2022</v>
      </c>
      <c r="U34" s="29">
        <f t="shared" si="2"/>
        <v>544</v>
      </c>
      <c r="V34" s="29"/>
      <c r="W34" s="29"/>
      <c r="X34" s="29"/>
      <c r="Y34" s="29"/>
      <c r="Z34" s="29"/>
      <c r="AA34" s="29"/>
      <c r="AB34" s="29"/>
      <c r="AC34" s="29"/>
      <c r="AD34" s="29"/>
      <c r="AE34" s="36">
        <f t="shared" ca="1" si="4"/>
        <v>1522</v>
      </c>
    </row>
    <row r="36" spans="3:43" x14ac:dyDescent="0.25">
      <c r="U36" s="20"/>
      <c r="AE36" s="23"/>
    </row>
    <row r="38" spans="3:43" x14ac:dyDescent="0.25">
      <c r="C38" s="22" t="s">
        <v>30</v>
      </c>
      <c r="T38" s="22" t="s">
        <v>31</v>
      </c>
    </row>
    <row r="39" spans="3:43" x14ac:dyDescent="0.25">
      <c r="C39" s="31" t="s">
        <v>0</v>
      </c>
      <c r="D39" s="95" t="s">
        <v>1</v>
      </c>
      <c r="E39" s="95"/>
      <c r="F39" s="95"/>
      <c r="G39" s="95"/>
      <c r="H39" s="95"/>
      <c r="I39" s="95"/>
      <c r="J39" s="95"/>
      <c r="K39" s="95"/>
      <c r="L39" s="95"/>
      <c r="M39" s="95"/>
      <c r="N39" s="95"/>
      <c r="T39" s="31" t="s">
        <v>0</v>
      </c>
      <c r="U39" s="95" t="s">
        <v>1</v>
      </c>
      <c r="V39" s="95"/>
      <c r="W39" s="95"/>
      <c r="X39" s="95"/>
      <c r="Y39" s="95"/>
      <c r="Z39" s="95"/>
      <c r="AA39" s="95"/>
      <c r="AB39" s="95"/>
      <c r="AC39" s="95"/>
      <c r="AD39" s="95"/>
      <c r="AE39" s="95"/>
      <c r="AF39" s="95"/>
      <c r="AG39" s="95"/>
      <c r="AH39" s="95"/>
      <c r="AI39" s="95"/>
      <c r="AJ39" s="95"/>
      <c r="AK39" s="95"/>
      <c r="AL39" s="95"/>
      <c r="AM39" s="95"/>
      <c r="AN39" s="95"/>
      <c r="AO39" s="95"/>
      <c r="AP39" s="95"/>
      <c r="AQ39" s="95"/>
    </row>
    <row r="40" spans="3:43" x14ac:dyDescent="0.25">
      <c r="C40" s="32" t="s">
        <v>2</v>
      </c>
      <c r="D40" s="32">
        <v>1</v>
      </c>
      <c r="E40" s="32">
        <v>2</v>
      </c>
      <c r="F40" s="32">
        <v>3</v>
      </c>
      <c r="G40" s="32">
        <v>4</v>
      </c>
      <c r="H40" s="32">
        <v>5</v>
      </c>
      <c r="I40" s="32">
        <v>6</v>
      </c>
      <c r="J40" s="32">
        <v>7</v>
      </c>
      <c r="K40" s="32">
        <v>8</v>
      </c>
      <c r="L40" s="32">
        <v>9</v>
      </c>
      <c r="M40" s="32">
        <v>10</v>
      </c>
      <c r="N40" s="32" t="s">
        <v>19</v>
      </c>
      <c r="T40" s="32" t="s">
        <v>2</v>
      </c>
      <c r="U40" s="32">
        <v>1</v>
      </c>
      <c r="V40" s="32">
        <v>2</v>
      </c>
      <c r="W40" s="32">
        <v>3</v>
      </c>
      <c r="X40" s="32">
        <v>4</v>
      </c>
      <c r="Y40" s="32">
        <v>5</v>
      </c>
      <c r="Z40" s="32">
        <v>6</v>
      </c>
      <c r="AA40" s="32">
        <v>7</v>
      </c>
      <c r="AB40" s="32">
        <v>8</v>
      </c>
      <c r="AC40" s="32">
        <v>9</v>
      </c>
      <c r="AD40" s="32">
        <v>10</v>
      </c>
      <c r="AE40" s="27">
        <v>11</v>
      </c>
      <c r="AF40" s="27">
        <v>12</v>
      </c>
      <c r="AG40" s="27">
        <v>13</v>
      </c>
      <c r="AH40" s="27">
        <v>14</v>
      </c>
      <c r="AI40" s="27">
        <v>15</v>
      </c>
      <c r="AJ40" s="27">
        <v>16</v>
      </c>
      <c r="AK40" s="27">
        <v>17</v>
      </c>
      <c r="AL40" s="27">
        <v>18</v>
      </c>
      <c r="AM40" s="27">
        <v>19</v>
      </c>
      <c r="AN40" s="27">
        <v>20</v>
      </c>
      <c r="AO40" s="27">
        <v>21</v>
      </c>
      <c r="AP40" s="27">
        <v>22</v>
      </c>
      <c r="AQ40" s="27">
        <v>23</v>
      </c>
    </row>
    <row r="41" spans="3:43" x14ac:dyDescent="0.25">
      <c r="C41" s="33">
        <v>2013</v>
      </c>
      <c r="D41" s="28"/>
      <c r="E41" s="40">
        <f t="shared" ref="E41:M41" si="11">E25/D25</f>
        <v>1.2760314341846759</v>
      </c>
      <c r="F41" s="40">
        <f t="shared" si="11"/>
        <v>1.0431100846805235</v>
      </c>
      <c r="G41" s="40">
        <f t="shared" si="11"/>
        <v>1.0339483394833948</v>
      </c>
      <c r="H41" s="40">
        <f t="shared" si="11"/>
        <v>1.0121341898643825</v>
      </c>
      <c r="I41" s="40">
        <f t="shared" si="11"/>
        <v>1.0070521861777151</v>
      </c>
      <c r="J41" s="40">
        <f t="shared" si="11"/>
        <v>1.0056022408963585</v>
      </c>
      <c r="K41" s="40">
        <f t="shared" si="11"/>
        <v>1.0013927576601671</v>
      </c>
      <c r="L41" s="40">
        <f t="shared" si="11"/>
        <v>1.0006954102920724</v>
      </c>
      <c r="M41" s="40">
        <f t="shared" si="11"/>
        <v>1.0006949270326615</v>
      </c>
      <c r="T41" s="33">
        <v>2013</v>
      </c>
      <c r="U41" s="37">
        <f>U25/$AE25</f>
        <v>0.34906315058986814</v>
      </c>
      <c r="V41" s="37">
        <f t="shared" ref="V41:AD41" si="12">V25/$AE25</f>
        <v>0.75919500346981261</v>
      </c>
      <c r="W41" s="37">
        <f t="shared" si="12"/>
        <v>0.86467730742539906</v>
      </c>
      <c r="X41" s="37">
        <f t="shared" si="12"/>
        <v>0.91047883414295627</v>
      </c>
      <c r="Y41" s="37">
        <f t="shared" si="12"/>
        <v>0.9417071478140181</v>
      </c>
      <c r="Z41" s="37">
        <f t="shared" si="12"/>
        <v>0.96044413601665513</v>
      </c>
      <c r="AA41" s="37">
        <f t="shared" si="12"/>
        <v>0.9715475364330326</v>
      </c>
      <c r="AB41" s="37">
        <f t="shared" si="12"/>
        <v>0.97779319916724494</v>
      </c>
      <c r="AC41" s="37">
        <f t="shared" si="12"/>
        <v>0.98126301179736297</v>
      </c>
      <c r="AD41" s="37">
        <f t="shared" si="12"/>
        <v>0.98473282442748089</v>
      </c>
    </row>
    <row r="42" spans="3:43" x14ac:dyDescent="0.25">
      <c r="C42" s="33">
        <v>2014</v>
      </c>
      <c r="D42" s="28"/>
      <c r="E42" s="40">
        <f t="shared" ref="E42:L42" si="13">E26/D26</f>
        <v>1.3311132254995242</v>
      </c>
      <c r="F42" s="40">
        <f t="shared" si="13"/>
        <v>1.0578984989278055</v>
      </c>
      <c r="G42" s="40">
        <f t="shared" si="13"/>
        <v>1.0324324324324323</v>
      </c>
      <c r="H42" s="40">
        <f t="shared" si="13"/>
        <v>1.0124345549738221</v>
      </c>
      <c r="I42" s="40">
        <f t="shared" si="13"/>
        <v>1.0084033613445378</v>
      </c>
      <c r="J42" s="40">
        <f t="shared" si="13"/>
        <v>1.007051282051282</v>
      </c>
      <c r="K42" s="40">
        <f t="shared" si="13"/>
        <v>1.0012730744748568</v>
      </c>
      <c r="L42" s="40">
        <f t="shared" si="13"/>
        <v>1.0012714558169105</v>
      </c>
      <c r="M42" s="40"/>
      <c r="T42" s="33">
        <v>2014</v>
      </c>
      <c r="U42" s="37">
        <f t="shared" ref="U42:AC42" ca="1" si="14">U26/$AE26</f>
        <v>0.39923954372623577</v>
      </c>
      <c r="V42" s="37">
        <f t="shared" ca="1" si="14"/>
        <v>0.75285171102661597</v>
      </c>
      <c r="W42" s="37">
        <f t="shared" ca="1" si="14"/>
        <v>0.84664131812420784</v>
      </c>
      <c r="X42" s="37">
        <f t="shared" ca="1" si="14"/>
        <v>0.89607097591888463</v>
      </c>
      <c r="Y42" s="37">
        <f t="shared" ca="1" si="14"/>
        <v>0.93219264892268694</v>
      </c>
      <c r="Z42" s="37">
        <f t="shared" ca="1" si="14"/>
        <v>0.95310519645120406</v>
      </c>
      <c r="AA42" s="37">
        <f t="shared" ca="1" si="14"/>
        <v>0.96451204055766793</v>
      </c>
      <c r="AB42" s="37">
        <f t="shared" ca="1" si="14"/>
        <v>0.97211660329531047</v>
      </c>
      <c r="AC42" s="37">
        <f t="shared" ca="1" si="14"/>
        <v>0.97782002534854251</v>
      </c>
      <c r="AD42" s="37"/>
    </row>
    <row r="43" spans="3:43" x14ac:dyDescent="0.25">
      <c r="C43" s="33">
        <v>2015</v>
      </c>
      <c r="D43" s="28"/>
      <c r="E43" s="40">
        <f t="shared" ref="E43:K43" si="15">E27/D27</f>
        <v>1.2853658536585366</v>
      </c>
      <c r="F43" s="40">
        <f t="shared" si="15"/>
        <v>1.0543959519291588</v>
      </c>
      <c r="G43" s="40">
        <f t="shared" si="15"/>
        <v>1.0401919616076785</v>
      </c>
      <c r="H43" s="40">
        <f t="shared" si="15"/>
        <v>1.0213379469434833</v>
      </c>
      <c r="I43" s="40">
        <f t="shared" si="15"/>
        <v>1.0095990965556183</v>
      </c>
      <c r="J43" s="40">
        <f t="shared" si="15"/>
        <v>1.0078299776286352</v>
      </c>
      <c r="K43" s="40">
        <f t="shared" si="15"/>
        <v>1.0049944506104329</v>
      </c>
      <c r="L43" s="40"/>
      <c r="M43" s="40"/>
      <c r="T43" s="33">
        <v>2015</v>
      </c>
      <c r="U43" s="37">
        <f t="shared" ref="U43:AB43" ca="1" si="16">U27/$AE27</f>
        <v>0.42290748898678415</v>
      </c>
      <c r="V43" s="37">
        <f t="shared" ca="1" si="16"/>
        <v>0.76817180616740088</v>
      </c>
      <c r="W43" s="37">
        <f t="shared" ca="1" si="16"/>
        <v>0.85737885462555063</v>
      </c>
      <c r="X43" s="37">
        <f t="shared" ca="1" si="16"/>
        <v>0.90253303964757714</v>
      </c>
      <c r="Y43" s="37">
        <f t="shared" ca="1" si="16"/>
        <v>0.94273127753303965</v>
      </c>
      <c r="Z43" s="37">
        <f t="shared" ca="1" si="16"/>
        <v>0.96751101321585908</v>
      </c>
      <c r="AA43" s="37">
        <f t="shared" ca="1" si="16"/>
        <v>0.98237885462555063</v>
      </c>
      <c r="AB43" s="39">
        <f t="shared" ca="1" si="16"/>
        <v>0.99229074889867841</v>
      </c>
      <c r="AC43" s="37"/>
      <c r="AD43" s="37"/>
    </row>
    <row r="44" spans="3:43" x14ac:dyDescent="0.25">
      <c r="C44" s="33">
        <v>2016</v>
      </c>
      <c r="D44" s="28"/>
      <c r="E44" s="40">
        <f t="shared" ref="E44:J44" si="17">E28/D28</f>
        <v>1.312121212121212</v>
      </c>
      <c r="F44" s="40">
        <f t="shared" si="17"/>
        <v>1.0581986143187068</v>
      </c>
      <c r="G44" s="40">
        <f t="shared" si="17"/>
        <v>1.0349192492361414</v>
      </c>
      <c r="H44" s="40">
        <f t="shared" si="17"/>
        <v>1.0134964150147616</v>
      </c>
      <c r="I44" s="40">
        <f t="shared" si="17"/>
        <v>1.0112359550561798</v>
      </c>
      <c r="J44" s="40">
        <f t="shared" si="17"/>
        <v>1.0078189300411522</v>
      </c>
      <c r="K44" s="40"/>
      <c r="L44" s="40"/>
      <c r="M44" s="40"/>
      <c r="T44" s="33">
        <v>2016</v>
      </c>
      <c r="U44" s="37">
        <f t="shared" ref="U44:AA44" ca="1" si="18">U28/$AE28</f>
        <v>0.37124289195775795</v>
      </c>
      <c r="V44" s="37">
        <f t="shared" ca="1" si="18"/>
        <v>0.72745735174654758</v>
      </c>
      <c r="W44" s="37">
        <f t="shared" ca="1" si="18"/>
        <v>0.81844029244516658</v>
      </c>
      <c r="X44" s="37">
        <f t="shared" ca="1" si="18"/>
        <v>0.86393176279447603</v>
      </c>
      <c r="Y44" s="37">
        <f t="shared" ca="1" si="18"/>
        <v>0.90414297319252646</v>
      </c>
      <c r="Z44" s="37">
        <f t="shared" ca="1" si="18"/>
        <v>0.92932575142160845</v>
      </c>
      <c r="AA44" s="37">
        <f t="shared" ca="1" si="18"/>
        <v>0.9415109666937449</v>
      </c>
      <c r="AB44" s="37"/>
      <c r="AC44" s="37"/>
      <c r="AD44" s="37"/>
    </row>
    <row r="45" spans="3:43" x14ac:dyDescent="0.25">
      <c r="C45" s="33">
        <v>2017</v>
      </c>
      <c r="D45" s="28"/>
      <c r="E45" s="40">
        <f>E29/D29</f>
        <v>1.2546161321671525</v>
      </c>
      <c r="F45" s="40">
        <f>F29/E29</f>
        <v>1.0573199070487993</v>
      </c>
      <c r="G45" s="40">
        <f>G29/F29</f>
        <v>1.0377289377289378</v>
      </c>
      <c r="H45" s="40">
        <f>H29/G29</f>
        <v>1.0169431697846805</v>
      </c>
      <c r="I45" s="40">
        <f>I29/H29</f>
        <v>1.00833044081916</v>
      </c>
      <c r="J45" s="40"/>
      <c r="K45" s="40"/>
      <c r="L45" s="40"/>
      <c r="M45" s="40"/>
      <c r="T45" s="33">
        <v>2017</v>
      </c>
      <c r="U45" s="37">
        <f t="shared" ref="U45:Z45" ca="1" si="19">U29/$AE29</f>
        <v>0.42250169952413325</v>
      </c>
      <c r="V45" s="37">
        <f t="shared" ca="1" si="19"/>
        <v>0.72297756628144116</v>
      </c>
      <c r="W45" s="37">
        <f t="shared" ca="1" si="19"/>
        <v>0.81781101291638336</v>
      </c>
      <c r="X45" s="37">
        <f t="shared" ca="1" si="19"/>
        <v>0.86777702243371857</v>
      </c>
      <c r="Y45" s="37">
        <f t="shared" ca="1" si="19"/>
        <v>0.90652617267165192</v>
      </c>
      <c r="Z45" s="37">
        <f t="shared" ca="1" si="19"/>
        <v>0.92997960571040106</v>
      </c>
      <c r="AA45" s="37"/>
      <c r="AB45" s="37"/>
      <c r="AC45" s="37"/>
      <c r="AD45" s="37"/>
    </row>
    <row r="46" spans="3:43" x14ac:dyDescent="0.25">
      <c r="C46" s="33">
        <v>2018</v>
      </c>
      <c r="D46" s="28"/>
      <c r="E46" s="53">
        <f>E30/D30</f>
        <v>1.3117178612059157</v>
      </c>
      <c r="F46" s="53">
        <f>F30/E30</f>
        <v>1.0628794449262793</v>
      </c>
      <c r="G46" s="53">
        <f>G30/F30</f>
        <v>1.0383516931864545</v>
      </c>
      <c r="H46" s="53">
        <f>H30/G30</f>
        <v>1.0180746561886052</v>
      </c>
      <c r="I46" s="40"/>
      <c r="J46" s="40"/>
      <c r="K46" s="40"/>
      <c r="L46" s="40"/>
      <c r="M46" s="40"/>
      <c r="T46" s="33">
        <v>2018</v>
      </c>
      <c r="U46" s="55">
        <f ca="1">U30/$AE30</f>
        <v>0.43072857682144206</v>
      </c>
      <c r="V46" s="55">
        <f ca="1">V30/$AE30</f>
        <v>0.77878444696111737</v>
      </c>
      <c r="W46" s="55">
        <f ca="1">W30/$AE30</f>
        <v>0.86749716874292182</v>
      </c>
      <c r="X46" s="55">
        <f ca="1">X30/$AE30</f>
        <v>0.91883729709324269</v>
      </c>
      <c r="Y46" s="39">
        <f ca="1">Y30/$AE30</f>
        <v>0.95809739524348814</v>
      </c>
      <c r="Z46" s="37"/>
      <c r="AA46" s="37"/>
      <c r="AB46" s="37"/>
      <c r="AC46" s="37"/>
      <c r="AD46" s="37"/>
    </row>
    <row r="47" spans="3:43" x14ac:dyDescent="0.25">
      <c r="C47" s="33">
        <v>2019</v>
      </c>
      <c r="D47" s="28"/>
      <c r="E47" s="53">
        <f>E31/D31</f>
        <v>1.2765382014874915</v>
      </c>
      <c r="F47" s="53">
        <f>F31/E31</f>
        <v>1.0545550847457628</v>
      </c>
      <c r="G47" s="53">
        <f>G31/F31</f>
        <v>1.042692114515319</v>
      </c>
      <c r="H47" s="40"/>
      <c r="I47" s="40"/>
      <c r="J47" s="40"/>
      <c r="K47" s="40"/>
      <c r="L47" s="40"/>
      <c r="M47" s="40"/>
      <c r="T47" s="33">
        <v>2019</v>
      </c>
      <c r="U47" s="55">
        <f ca="1">U31/$AE31</f>
        <v>0.40018570102135564</v>
      </c>
      <c r="V47" s="55">
        <f ca="1">V31/$AE31</f>
        <v>0.74233983286908078</v>
      </c>
      <c r="W47" s="55">
        <f ca="1">W31/$AE31</f>
        <v>0.8259052924791086</v>
      </c>
      <c r="X47" s="55">
        <f ca="1">X31/$AE31</f>
        <v>0.87558031569173633</v>
      </c>
      <c r="Y47" s="37"/>
      <c r="Z47" s="37"/>
      <c r="AA47" s="37"/>
      <c r="AB47" s="37"/>
      <c r="AC47" s="37"/>
      <c r="AD47" s="37"/>
    </row>
    <row r="48" spans="3:43" x14ac:dyDescent="0.25">
      <c r="C48" s="33">
        <v>2020</v>
      </c>
      <c r="D48" s="28"/>
      <c r="E48" s="53">
        <f>E32/D32</f>
        <v>1.2559429477020603</v>
      </c>
      <c r="F48" s="53">
        <f>F32/E32</f>
        <v>1.0498422712933755</v>
      </c>
      <c r="G48" s="40"/>
      <c r="H48" s="40"/>
      <c r="I48" s="40"/>
      <c r="J48" s="40"/>
      <c r="K48" s="40"/>
      <c r="L48" s="40"/>
      <c r="M48" s="40"/>
      <c r="T48" s="33">
        <v>2020</v>
      </c>
      <c r="U48" s="55">
        <f ca="1">U32/$AE32</f>
        <v>0.46402677077523702</v>
      </c>
      <c r="V48" s="55">
        <f ca="1">V32/$AE32</f>
        <v>0.78304517568321252</v>
      </c>
      <c r="W48" s="55">
        <f ca="1">W32/$AE32</f>
        <v>0.86503067484662577</v>
      </c>
      <c r="X48" s="37"/>
      <c r="Y48" s="37"/>
      <c r="Z48" s="37" t="s">
        <v>23</v>
      </c>
      <c r="AA48" s="37"/>
      <c r="AB48" s="37"/>
      <c r="AC48" s="37"/>
      <c r="AD48" s="37"/>
    </row>
    <row r="49" spans="3:44" x14ac:dyDescent="0.25">
      <c r="C49" s="33">
        <v>2021</v>
      </c>
      <c r="D49" s="28"/>
      <c r="E49" s="53">
        <f>E33/D33</f>
        <v>1.2450903377847604</v>
      </c>
      <c r="F49" s="40"/>
      <c r="G49" s="40"/>
      <c r="H49" s="40"/>
      <c r="I49" s="40"/>
      <c r="J49" s="40"/>
      <c r="K49" s="40"/>
      <c r="L49" s="40"/>
      <c r="M49" s="40"/>
      <c r="T49" s="33">
        <v>2021</v>
      </c>
      <c r="U49" s="55">
        <f ca="1">U33/$AE33</f>
        <v>0.39877981142540209</v>
      </c>
      <c r="V49" s="55">
        <f ca="1">V33/$AE33</f>
        <v>0.69328896283971164</v>
      </c>
      <c r="W49" s="37"/>
      <c r="X49" s="37"/>
      <c r="Y49" s="37"/>
      <c r="Z49" s="37"/>
      <c r="AA49" s="37"/>
      <c r="AB49" s="37"/>
      <c r="AC49" s="37"/>
      <c r="AD49" s="37"/>
    </row>
    <row r="50" spans="3:44" x14ac:dyDescent="0.25">
      <c r="C50" s="32">
        <v>2022</v>
      </c>
      <c r="D50" s="29"/>
      <c r="E50" s="41"/>
      <c r="F50" s="41"/>
      <c r="G50" s="41"/>
      <c r="H50" s="41"/>
      <c r="I50" s="41"/>
      <c r="J50" s="41"/>
      <c r="K50" s="41"/>
      <c r="L50" s="41"/>
      <c r="M50" s="41"/>
      <c r="N50" s="27"/>
      <c r="T50" s="32">
        <v>2022</v>
      </c>
      <c r="U50" s="56">
        <f ca="1">U34/$AE34</f>
        <v>0.35742444152431013</v>
      </c>
      <c r="V50" s="38"/>
      <c r="W50" s="38"/>
      <c r="X50" s="38"/>
      <c r="Y50" s="38"/>
      <c r="Z50" s="38"/>
      <c r="AA50" s="38"/>
      <c r="AB50" s="38"/>
      <c r="AC50" s="38"/>
      <c r="AD50" s="38"/>
      <c r="AE50" s="27"/>
      <c r="AF50" s="27"/>
      <c r="AG50" s="27"/>
      <c r="AH50" s="27"/>
      <c r="AI50" s="27"/>
      <c r="AJ50" s="27"/>
      <c r="AK50" s="27"/>
      <c r="AL50" s="27"/>
      <c r="AM50" s="27"/>
      <c r="AN50" s="27"/>
      <c r="AO50" s="27"/>
      <c r="AP50" s="27"/>
      <c r="AQ50" s="27"/>
    </row>
    <row r="51" spans="3:44" x14ac:dyDescent="0.25">
      <c r="C51" s="33"/>
      <c r="D51" s="28"/>
      <c r="E51" s="28"/>
      <c r="F51" s="28"/>
      <c r="G51" s="28"/>
      <c r="H51" s="28"/>
      <c r="I51" s="28"/>
      <c r="J51" s="28"/>
      <c r="K51" s="28"/>
      <c r="L51" s="28"/>
      <c r="M51" s="28"/>
      <c r="U51" s="24"/>
      <c r="V51" s="20"/>
      <c r="W51" s="20"/>
      <c r="X51" s="20"/>
      <c r="Y51" s="20"/>
      <c r="Z51" s="20"/>
      <c r="AA51" s="20"/>
      <c r="AB51" s="20"/>
      <c r="AC51" s="20"/>
      <c r="AD51" s="20"/>
    </row>
    <row r="52" spans="3:44" x14ac:dyDescent="0.25">
      <c r="C52" s="47" t="s">
        <v>16</v>
      </c>
      <c r="D52" s="20"/>
      <c r="E52" s="21">
        <f ca="1">SUM(OFFSET($E$33,COLUMN($E$33)-COLUMN(),COLUMN()-COLUMN($E$33),-COUNT(E25:E33)))/SUM(OFFSET($D$33,COLUMN($E$33)-COLUMN(),COLUMN()-COLUMN($E$33),-COUNT(E25:E33)))</f>
        <v>1.2825729712810079</v>
      </c>
      <c r="F52" s="21">
        <f t="shared" ref="F52:M52" ca="1" si="20">SUM(OFFSET($E$33,COLUMN($E$33)-COLUMN(),COLUMN()-COLUMN($E$33),-COUNT(F25:F33)))/SUM(OFFSET($D$33,COLUMN($E$33)-COLUMN(),COLUMN()-COLUMN($E$33),-COUNT(F25:F33)))</f>
        <v>1.0556568726781492</v>
      </c>
      <c r="G52" s="21">
        <f t="shared" ca="1" si="20"/>
        <v>1.0374507697815969</v>
      </c>
      <c r="H52" s="21">
        <f t="shared" ca="1" si="20"/>
        <v>1.01603287141476</v>
      </c>
      <c r="I52" s="21">
        <f t="shared" ca="1" si="20"/>
        <v>1.0090818363273453</v>
      </c>
      <c r="J52" s="21">
        <f t="shared" ca="1" si="20"/>
        <v>1.0072162087149596</v>
      </c>
      <c r="K52" s="21">
        <f t="shared" ca="1" si="20"/>
        <v>1.0027032647119984</v>
      </c>
      <c r="L52" s="21">
        <f t="shared" ca="1" si="20"/>
        <v>1.0009963467286616</v>
      </c>
      <c r="M52" s="21">
        <f t="shared" ca="1" si="20"/>
        <v>1.0006949270326615</v>
      </c>
      <c r="T52" s="47" t="s">
        <v>16</v>
      </c>
      <c r="U52" s="24">
        <f t="shared" ref="U52:AD52" ca="1" si="21">SUM(OFFSET($U$34,COLUMN($U$34)-COLUMN(),COLUMN()-COLUMN($U$34),-COUNT(U25:U34)))/SUM(OFFSET($AE$34,COLUMN($U$34)-COLUMN(),,-COUNT(U25:U34)))</f>
        <v>0.40456349206349207</v>
      </c>
      <c r="V52" s="24">
        <f t="shared" ca="1" si="21"/>
        <v>0.74637836677755121</v>
      </c>
      <c r="W52" s="24">
        <f t="shared" ca="1" si="21"/>
        <v>0.84276804276804274</v>
      </c>
      <c r="X52" s="24">
        <f t="shared" ca="1" si="21"/>
        <v>0.88851216593538096</v>
      </c>
      <c r="Y52" s="24">
        <f t="shared" ca="1" si="21"/>
        <v>0.92884854127870886</v>
      </c>
      <c r="Z52" s="24">
        <f t="shared" ca="1" si="21"/>
        <v>0.94433050102549076</v>
      </c>
      <c r="AA52" s="24">
        <f t="shared" ca="1" si="21"/>
        <v>0.9625873646704125</v>
      </c>
      <c r="AB52" s="24">
        <f t="shared" ca="1" si="21"/>
        <v>0.98138572905894517</v>
      </c>
      <c r="AC52" s="24">
        <f t="shared" ca="1" si="21"/>
        <v>0.97946339847631669</v>
      </c>
      <c r="AD52" s="24">
        <f t="shared" ca="1" si="21"/>
        <v>0.98473282442748089</v>
      </c>
    </row>
    <row r="53" spans="3:44" x14ac:dyDescent="0.25">
      <c r="C53" s="47" t="s">
        <v>38</v>
      </c>
      <c r="D53" s="20"/>
      <c r="E53" s="21">
        <f>SUM(E25:E29)/SUM(D25:D29)</f>
        <v>1.2881404309975739</v>
      </c>
      <c r="F53" s="21">
        <f>SUM(F25:F29)/SUM(E25:E29)</f>
        <v>1.0550631508974075</v>
      </c>
      <c r="G53" s="21">
        <f>SUM(G25:G29)/SUM(F25:F29)</f>
        <v>1.0361230704609892</v>
      </c>
      <c r="H53" s="21">
        <f>SUM(H25:H29)/SUM(G25:G29)</f>
        <v>1.0155062328975373</v>
      </c>
      <c r="I53" s="21">
        <f>SUM(I25:I29)/SUM(H25:H29)</f>
        <v>1.0090818363273453</v>
      </c>
      <c r="J53" s="21">
        <f ca="1">J52</f>
        <v>1.0072162087149596</v>
      </c>
      <c r="K53" s="21">
        <f ca="1">K52</f>
        <v>1.0027032647119984</v>
      </c>
      <c r="L53" s="21">
        <f ca="1">L52</f>
        <v>1.0009963467286616</v>
      </c>
      <c r="M53" s="21">
        <f ca="1">M52</f>
        <v>1.0006949270326615</v>
      </c>
      <c r="T53" s="47" t="s">
        <v>38</v>
      </c>
      <c r="U53" s="24">
        <f t="shared" ref="U53:Z53" ca="1" si="22">SUM(U25:U29)/SUM($AE$25:$AE$29)</f>
        <v>0.39632776638343586</v>
      </c>
      <c r="V53" s="24">
        <f t="shared" ca="1" si="22"/>
        <v>0.74177165738841688</v>
      </c>
      <c r="W53" s="24">
        <f t="shared" ca="1" si="22"/>
        <v>0.83601914249438425</v>
      </c>
      <c r="X53" s="24">
        <f t="shared" ca="1" si="22"/>
        <v>0.88338704951655433</v>
      </c>
      <c r="Y53" s="24">
        <f t="shared" ca="1" si="22"/>
        <v>0.92128137513429043</v>
      </c>
      <c r="Z53" s="24">
        <f t="shared" ca="1" si="22"/>
        <v>0.94433050102549076</v>
      </c>
      <c r="AA53" s="24">
        <f ca="1">AA52</f>
        <v>0.9625873646704125</v>
      </c>
      <c r="AB53" s="24">
        <f ca="1">AB52</f>
        <v>0.98138572905894517</v>
      </c>
      <c r="AC53" s="24">
        <f ca="1">AC52</f>
        <v>0.97946339847631669</v>
      </c>
      <c r="AD53" s="24">
        <f ca="1">AD52</f>
        <v>0.98473282442748089</v>
      </c>
    </row>
    <row r="54" spans="3:44" x14ac:dyDescent="0.25">
      <c r="C54" s="47" t="s">
        <v>39</v>
      </c>
      <c r="D54" s="20"/>
      <c r="E54" s="21">
        <f>SUM(E30:E33)/SUM(D30:D33)</f>
        <v>1.2758142758142759</v>
      </c>
      <c r="F54" s="21">
        <f>SUM(F30:F32)/SUM(E30:E32)</f>
        <v>1.0565841841148989</v>
      </c>
      <c r="G54" s="21">
        <f>SUM(G30:G31)/SUM(F30:F31)</f>
        <v>1.0402971634398919</v>
      </c>
      <c r="H54" s="21">
        <f>H46</f>
        <v>1.0180746561886052</v>
      </c>
      <c r="I54" s="21"/>
      <c r="J54" s="21"/>
      <c r="K54" s="21"/>
      <c r="L54" s="21"/>
      <c r="M54" s="21"/>
      <c r="T54" s="47" t="s">
        <v>39</v>
      </c>
      <c r="U54" s="24">
        <f ca="1">SUM(U30:U34)/SUM($AE$30:$AE34)</f>
        <v>0.41306319927426671</v>
      </c>
      <c r="V54" s="24">
        <f ca="1">SUM(V30:V33)/SUM($AE$30:$AE33)</f>
        <v>0.75199428503393262</v>
      </c>
      <c r="W54" s="24">
        <f ca="1">SUM(W30:W32)/SUM($AE$30:$AE32)</f>
        <v>0.85324439053972101</v>
      </c>
      <c r="X54" s="24">
        <f ca="1">SUM(X30:X31)/SUM($AE$30:$AE31)</f>
        <v>0.89943785134291065</v>
      </c>
      <c r="Y54" s="24">
        <f ca="1">Y46</f>
        <v>0.95809739524348814</v>
      </c>
      <c r="Z54" s="24"/>
      <c r="AA54" s="24"/>
      <c r="AB54" s="24"/>
      <c r="AC54" s="24"/>
      <c r="AD54" s="24"/>
    </row>
    <row r="55" spans="3:44" x14ac:dyDescent="0.25">
      <c r="C55" s="47"/>
      <c r="D55" s="20"/>
      <c r="E55" s="21"/>
      <c r="F55" s="21"/>
      <c r="G55" s="21"/>
      <c r="H55" s="21"/>
      <c r="I55" s="21"/>
      <c r="J55" s="21"/>
      <c r="K55" s="21"/>
      <c r="L55" s="21"/>
      <c r="M55" s="21"/>
      <c r="T55" s="47"/>
      <c r="U55" s="24"/>
      <c r="V55" s="24"/>
      <c r="W55" s="24"/>
      <c r="X55" s="24"/>
      <c r="Y55" s="24"/>
      <c r="Z55" s="24"/>
      <c r="AA55" s="24"/>
      <c r="AB55" s="24"/>
      <c r="AC55" s="24"/>
      <c r="AD55" s="24"/>
    </row>
    <row r="56" spans="3:44" x14ac:dyDescent="0.25">
      <c r="C56" s="47"/>
      <c r="D56" s="20"/>
      <c r="E56" s="21"/>
      <c r="F56" s="21"/>
      <c r="G56" s="21"/>
      <c r="H56" s="21"/>
      <c r="I56" s="21"/>
      <c r="J56" s="21"/>
      <c r="K56" s="21"/>
      <c r="L56" s="21"/>
      <c r="M56" s="21"/>
      <c r="T56" t="s">
        <v>60</v>
      </c>
      <c r="V56" s="18">
        <v>0.75</v>
      </c>
      <c r="W56" s="24"/>
      <c r="X56" s="24"/>
      <c r="Y56" s="24"/>
      <c r="Z56" s="24"/>
      <c r="AA56" s="24"/>
      <c r="AB56" s="24"/>
      <c r="AC56" s="24"/>
      <c r="AD56" s="24"/>
    </row>
    <row r="57" spans="3:44" x14ac:dyDescent="0.25">
      <c r="C57" s="47"/>
      <c r="D57" s="20"/>
      <c r="E57" s="21"/>
      <c r="F57" s="21"/>
      <c r="G57" s="21"/>
      <c r="H57" s="21"/>
      <c r="I57" s="21"/>
      <c r="J57" s="21"/>
      <c r="K57" s="21"/>
      <c r="L57" s="21"/>
      <c r="M57" s="21"/>
      <c r="T57" s="47"/>
      <c r="U57" s="24"/>
      <c r="V57" s="24"/>
      <c r="W57" s="24"/>
      <c r="X57" s="24"/>
      <c r="Y57" s="24"/>
      <c r="Z57" s="24"/>
      <c r="AA57" s="24"/>
      <c r="AB57" s="24"/>
      <c r="AC57" s="24"/>
      <c r="AD57" s="24"/>
    </row>
    <row r="58" spans="3:44" x14ac:dyDescent="0.25">
      <c r="C58" s="22" t="s">
        <v>17</v>
      </c>
      <c r="D58" s="20"/>
      <c r="E58" s="21"/>
      <c r="F58" s="21"/>
      <c r="G58" s="21"/>
      <c r="H58" s="21"/>
      <c r="I58" s="21"/>
      <c r="J58" s="21"/>
      <c r="K58" s="21"/>
      <c r="L58" s="21"/>
      <c r="M58" s="21"/>
      <c r="T58" s="22" t="s">
        <v>17</v>
      </c>
      <c r="U58" s="24"/>
      <c r="V58" s="24"/>
      <c r="W58" s="24"/>
      <c r="X58" s="24"/>
      <c r="Y58" s="24"/>
      <c r="Z58" s="24"/>
      <c r="AA58" s="24"/>
      <c r="AB58" s="24"/>
      <c r="AC58" s="24"/>
      <c r="AD58" s="24"/>
    </row>
    <row r="59" spans="3:44" x14ac:dyDescent="0.25">
      <c r="D59" s="95" t="s">
        <v>1</v>
      </c>
      <c r="E59" s="95"/>
      <c r="F59" s="95"/>
      <c r="G59" s="95"/>
      <c r="H59" s="95"/>
      <c r="I59" s="95"/>
      <c r="J59" s="95"/>
      <c r="K59" s="95"/>
      <c r="L59" s="95"/>
      <c r="M59" s="95"/>
      <c r="N59" s="95"/>
      <c r="U59" s="95" t="s">
        <v>1</v>
      </c>
      <c r="V59" s="95"/>
      <c r="W59" s="95"/>
      <c r="X59" s="95"/>
      <c r="Y59" s="95"/>
      <c r="Z59" s="95"/>
      <c r="AA59" s="95"/>
      <c r="AB59" s="95"/>
      <c r="AC59" s="95"/>
      <c r="AD59" s="95"/>
      <c r="AE59" s="95"/>
      <c r="AF59" s="95"/>
      <c r="AG59" s="95"/>
      <c r="AH59" s="95"/>
      <c r="AI59" s="95"/>
      <c r="AJ59" s="95"/>
      <c r="AK59" s="95"/>
      <c r="AL59" s="95"/>
      <c r="AM59" s="95"/>
      <c r="AN59" s="95"/>
      <c r="AO59" s="95"/>
      <c r="AP59" s="95"/>
      <c r="AQ59" s="95"/>
    </row>
    <row r="60" spans="3:44" x14ac:dyDescent="0.25">
      <c r="D60" s="32">
        <v>1</v>
      </c>
      <c r="E60" s="32">
        <v>2</v>
      </c>
      <c r="F60" s="32">
        <v>3</v>
      </c>
      <c r="G60" s="32">
        <v>4</v>
      </c>
      <c r="H60" s="32">
        <v>5</v>
      </c>
      <c r="I60" s="32">
        <v>6</v>
      </c>
      <c r="J60" s="32">
        <v>7</v>
      </c>
      <c r="K60" s="32">
        <v>8</v>
      </c>
      <c r="L60" s="32">
        <v>9</v>
      </c>
      <c r="M60" s="32">
        <v>10</v>
      </c>
      <c r="N60" s="32" t="s">
        <v>19</v>
      </c>
      <c r="U60" s="32">
        <v>1</v>
      </c>
      <c r="V60" s="32">
        <v>2</v>
      </c>
      <c r="W60" s="32">
        <v>3</v>
      </c>
      <c r="X60" s="32">
        <v>4</v>
      </c>
      <c r="Y60" s="32">
        <v>5</v>
      </c>
      <c r="Z60" s="32">
        <v>6</v>
      </c>
      <c r="AA60" s="32">
        <v>7</v>
      </c>
      <c r="AB60" s="32">
        <v>8</v>
      </c>
      <c r="AC60" s="32">
        <v>9</v>
      </c>
      <c r="AD60" s="32">
        <v>10</v>
      </c>
      <c r="AE60" s="27">
        <v>11</v>
      </c>
      <c r="AF60" s="27">
        <v>12</v>
      </c>
      <c r="AG60" s="27">
        <v>13</v>
      </c>
      <c r="AH60" s="27">
        <v>14</v>
      </c>
      <c r="AI60" s="27">
        <v>15</v>
      </c>
      <c r="AJ60" s="27">
        <v>16</v>
      </c>
      <c r="AK60" s="27">
        <v>17</v>
      </c>
      <c r="AL60" s="27">
        <v>18</v>
      </c>
      <c r="AM60" s="27">
        <v>19</v>
      </c>
      <c r="AN60" s="27">
        <v>20</v>
      </c>
      <c r="AO60" s="27">
        <v>21</v>
      </c>
      <c r="AP60" s="27">
        <v>22</v>
      </c>
      <c r="AQ60" s="27">
        <v>23</v>
      </c>
    </row>
    <row r="61" spans="3:44" x14ac:dyDescent="0.25">
      <c r="D61" s="20"/>
      <c r="E61" s="21">
        <f t="shared" ref="E61:M61" ca="1" si="23">E52</f>
        <v>1.2825729712810079</v>
      </c>
      <c r="F61" s="21">
        <f t="shared" ca="1" si="23"/>
        <v>1.0556568726781492</v>
      </c>
      <c r="G61" s="21">
        <f t="shared" ca="1" si="23"/>
        <v>1.0374507697815969</v>
      </c>
      <c r="H61" s="21">
        <f t="shared" ca="1" si="23"/>
        <v>1.01603287141476</v>
      </c>
      <c r="I61" s="21">
        <f t="shared" ca="1" si="23"/>
        <v>1.0090818363273453</v>
      </c>
      <c r="J61" s="21">
        <f t="shared" ca="1" si="23"/>
        <v>1.0072162087149596</v>
      </c>
      <c r="K61" s="21">
        <f t="shared" ca="1" si="23"/>
        <v>1.0027032647119984</v>
      </c>
      <c r="L61" s="21">
        <f t="shared" ca="1" si="23"/>
        <v>1.0009963467286616</v>
      </c>
      <c r="M61" s="21">
        <f t="shared" ca="1" si="23"/>
        <v>1.0006949270326615</v>
      </c>
      <c r="N61">
        <v>1.0009999999999999</v>
      </c>
      <c r="U61" s="24">
        <v>0.40500000000000003</v>
      </c>
      <c r="V61" s="24">
        <v>0.74650000000000005</v>
      </c>
      <c r="W61" s="24">
        <v>0.84250000000000003</v>
      </c>
      <c r="X61" s="24">
        <v>0.88849999999999996</v>
      </c>
      <c r="Y61" s="24">
        <v>0.92849999999999999</v>
      </c>
      <c r="Z61" s="24">
        <v>0.94450000000000001</v>
      </c>
      <c r="AA61" s="24">
        <v>0.96250000000000002</v>
      </c>
      <c r="AB61" s="25">
        <v>0.97</v>
      </c>
      <c r="AC61" s="25">
        <v>0.97750000000000004</v>
      </c>
      <c r="AD61" s="25">
        <v>0.98499999999999999</v>
      </c>
      <c r="AE61" s="26">
        <f t="shared" ref="AE61:AP61" si="24">(1-AD61)*(1-$V$56)+AD61</f>
        <v>0.98875000000000002</v>
      </c>
      <c r="AF61" s="26">
        <f t="shared" si="24"/>
        <v>0.99156250000000001</v>
      </c>
      <c r="AG61" s="26">
        <f t="shared" si="24"/>
        <v>0.99367187499999998</v>
      </c>
      <c r="AH61" s="26">
        <f t="shared" si="24"/>
        <v>0.99525390624999999</v>
      </c>
      <c r="AI61" s="26">
        <f t="shared" si="24"/>
        <v>0.99644042968750002</v>
      </c>
      <c r="AJ61" s="26">
        <f t="shared" si="24"/>
        <v>0.99733032226562501</v>
      </c>
      <c r="AK61" s="26">
        <f t="shared" si="24"/>
        <v>0.99799774169921873</v>
      </c>
      <c r="AL61" s="26">
        <f t="shared" si="24"/>
        <v>0.99849830627441405</v>
      </c>
      <c r="AM61" s="26">
        <f t="shared" si="24"/>
        <v>0.99887372970581056</v>
      </c>
      <c r="AN61" s="26">
        <f t="shared" si="24"/>
        <v>0.99915529727935792</v>
      </c>
      <c r="AO61" s="26">
        <f t="shared" si="24"/>
        <v>0.99936647295951841</v>
      </c>
      <c r="AP61" s="26">
        <f t="shared" si="24"/>
        <v>0.99952485471963881</v>
      </c>
      <c r="AQ61" s="26">
        <v>1</v>
      </c>
      <c r="AR61" s="26"/>
    </row>
    <row r="62" spans="3:44" x14ac:dyDescent="0.25">
      <c r="C62" t="s">
        <v>37</v>
      </c>
      <c r="D62" s="20"/>
      <c r="E62" s="24">
        <f ca="1">1/PRODUCT(E61:$N$61)</f>
        <v>0.68569358913481804</v>
      </c>
      <c r="F62" s="24">
        <f ca="1">1/PRODUCT(F61:$N$61)</f>
        <v>0.87945206400498244</v>
      </c>
      <c r="G62" s="24">
        <f ca="1">1/PRODUCT(G61:$N$61)</f>
        <v>0.92839961555784323</v>
      </c>
      <c r="H62" s="24">
        <f ca="1">1/PRODUCT(H61:$N$61)</f>
        <v>0.96316889582542287</v>
      </c>
      <c r="I62" s="24">
        <f ca="1">1/PRODUCT(I61:$N$61)</f>
        <v>0.97861125888288836</v>
      </c>
      <c r="J62" s="24">
        <f ca="1">1/PRODUCT(J61:$N$61)</f>
        <v>0.98749884616415995</v>
      </c>
      <c r="K62" s="24">
        <f ca="1">1/PRODUCT(K61:$N$61)</f>
        <v>0.99462484394386264</v>
      </c>
      <c r="L62" s="24">
        <f ca="1">1/PRODUCT(L61:$N$61)</f>
        <v>0.99731357818617294</v>
      </c>
      <c r="M62" s="24">
        <f ca="1">1/PRODUCT(M61:$N$61)</f>
        <v>0.9983072483072486</v>
      </c>
      <c r="N62" s="24">
        <f>1/PRODUCT(N61:$N$61)</f>
        <v>0.99900099900099915</v>
      </c>
      <c r="O62" s="18">
        <v>1</v>
      </c>
      <c r="U62" s="20"/>
      <c r="V62" s="24"/>
      <c r="W62" s="24"/>
      <c r="X62" s="24"/>
      <c r="Y62" s="24"/>
      <c r="Z62" s="24"/>
      <c r="AA62" s="24"/>
      <c r="AB62" s="24"/>
      <c r="AC62" s="24"/>
      <c r="AD62" s="24"/>
      <c r="AE62" s="24"/>
      <c r="AF62" s="18"/>
      <c r="AG62" s="26"/>
      <c r="AH62" s="26"/>
      <c r="AI62" s="26"/>
      <c r="AJ62" s="26"/>
      <c r="AK62" s="26"/>
      <c r="AL62" s="26"/>
      <c r="AM62" s="26"/>
      <c r="AN62" s="26"/>
      <c r="AO62" s="26"/>
      <c r="AP62" s="26"/>
      <c r="AQ62" s="26"/>
      <c r="AR62" s="26"/>
    </row>
    <row r="63" spans="3:44" x14ac:dyDescent="0.25">
      <c r="D63" s="20"/>
      <c r="E63" s="21"/>
      <c r="F63" s="21"/>
      <c r="G63" s="21"/>
      <c r="H63" s="21"/>
      <c r="I63" s="21"/>
      <c r="J63" s="21"/>
      <c r="K63" s="21"/>
      <c r="L63" s="21"/>
      <c r="M63" s="21"/>
      <c r="U63" s="24"/>
      <c r="V63" s="24"/>
      <c r="W63" s="24"/>
      <c r="X63" s="24"/>
      <c r="Y63" s="24"/>
      <c r="Z63" s="24"/>
      <c r="AA63" s="24"/>
      <c r="AB63" s="26"/>
      <c r="AC63" s="26"/>
      <c r="AD63" s="26"/>
      <c r="AE63" s="26"/>
      <c r="AF63" s="26"/>
      <c r="AG63" s="26"/>
      <c r="AH63" s="26"/>
      <c r="AI63" s="26"/>
      <c r="AJ63" s="26"/>
      <c r="AK63" s="26"/>
      <c r="AL63" s="26"/>
      <c r="AM63" s="26"/>
      <c r="AN63" s="26"/>
      <c r="AO63" s="26"/>
      <c r="AP63" s="26"/>
      <c r="AQ63" s="26"/>
      <c r="AR63" s="26"/>
    </row>
    <row r="64" spans="3:44" x14ac:dyDescent="0.25">
      <c r="C64" t="s">
        <v>18</v>
      </c>
      <c r="D64" s="20"/>
      <c r="E64" s="20"/>
      <c r="F64" s="20"/>
      <c r="G64" s="20"/>
      <c r="H64" s="20"/>
      <c r="I64" s="20"/>
      <c r="J64" s="20"/>
      <c r="K64" s="20"/>
      <c r="L64" s="20"/>
      <c r="M64" s="20"/>
      <c r="T64" t="s">
        <v>18</v>
      </c>
      <c r="U64" s="20"/>
      <c r="V64" s="20"/>
      <c r="W64" s="20"/>
      <c r="X64" s="20"/>
      <c r="Y64" s="20"/>
      <c r="Z64" s="20"/>
      <c r="AA64" s="20"/>
      <c r="AB64" s="20"/>
      <c r="AC64" s="20"/>
      <c r="AD64" s="20"/>
    </row>
    <row r="65" spans="3:30" x14ac:dyDescent="0.25">
      <c r="C65" t="s">
        <v>20</v>
      </c>
      <c r="D65" s="20"/>
      <c r="E65" s="20"/>
      <c r="F65" s="20"/>
      <c r="G65" s="20"/>
      <c r="H65" s="20"/>
      <c r="I65" s="20"/>
      <c r="J65" s="20"/>
      <c r="K65" s="20"/>
      <c r="L65" s="20"/>
      <c r="M65" s="20"/>
      <c r="T65" t="s">
        <v>22</v>
      </c>
      <c r="U65" s="20"/>
      <c r="V65" s="20"/>
      <c r="W65" s="20"/>
      <c r="X65" s="20"/>
      <c r="Y65" s="20"/>
      <c r="Z65" s="20"/>
      <c r="AA65" s="20"/>
      <c r="AB65" s="20"/>
      <c r="AC65" s="20"/>
      <c r="AD65" s="20"/>
    </row>
    <row r="66" spans="3:30" x14ac:dyDescent="0.25">
      <c r="D66" s="20"/>
      <c r="E66" s="20"/>
      <c r="F66" s="20"/>
      <c r="G66" s="20"/>
      <c r="H66" s="20"/>
      <c r="I66" s="20"/>
      <c r="J66" s="20"/>
      <c r="K66" s="20"/>
      <c r="L66" s="20"/>
      <c r="M66" s="20"/>
      <c r="T66" t="s">
        <v>192</v>
      </c>
      <c r="U66" s="20"/>
      <c r="V66" s="20"/>
      <c r="W66" s="20"/>
      <c r="X66" s="20"/>
      <c r="Y66" s="20"/>
      <c r="Z66" s="20"/>
      <c r="AA66" s="20"/>
      <c r="AB66" s="20"/>
      <c r="AC66" s="20"/>
      <c r="AD66" s="20"/>
    </row>
    <row r="87" spans="3:44" x14ac:dyDescent="0.25">
      <c r="C87" s="22" t="s">
        <v>242</v>
      </c>
      <c r="T87" s="22" t="s">
        <v>32</v>
      </c>
    </row>
    <row r="88" spans="3:44" x14ac:dyDescent="0.25">
      <c r="C88" s="31" t="s">
        <v>0</v>
      </c>
      <c r="D88" s="95" t="s">
        <v>1</v>
      </c>
      <c r="E88" s="95"/>
      <c r="F88" s="95"/>
      <c r="G88" s="95"/>
      <c r="H88" s="95"/>
      <c r="I88" s="95"/>
      <c r="J88" s="95"/>
      <c r="K88" s="95"/>
      <c r="L88" s="95"/>
      <c r="M88" s="95"/>
      <c r="N88" s="95"/>
      <c r="T88" s="31" t="s">
        <v>0</v>
      </c>
      <c r="U88" s="95" t="s">
        <v>1</v>
      </c>
      <c r="V88" s="95"/>
      <c r="W88" s="95"/>
      <c r="X88" s="95"/>
      <c r="Y88" s="95"/>
      <c r="Z88" s="95"/>
      <c r="AA88" s="95"/>
      <c r="AB88" s="95"/>
      <c r="AC88" s="95"/>
      <c r="AD88" s="95"/>
      <c r="AE88" s="95"/>
      <c r="AF88" s="95"/>
      <c r="AG88" s="95"/>
      <c r="AH88" s="95"/>
      <c r="AI88" s="95"/>
      <c r="AJ88" s="95"/>
      <c r="AK88" s="95"/>
      <c r="AL88" s="95"/>
      <c r="AM88" s="95"/>
      <c r="AN88" s="95"/>
      <c r="AO88" s="95"/>
      <c r="AP88" s="95"/>
      <c r="AQ88" s="95"/>
    </row>
    <row r="89" spans="3:44" x14ac:dyDescent="0.25">
      <c r="C89" s="32" t="s">
        <v>2</v>
      </c>
      <c r="D89" s="32">
        <v>1</v>
      </c>
      <c r="E89" s="32">
        <v>2</v>
      </c>
      <c r="F89" s="32">
        <v>3</v>
      </c>
      <c r="G89" s="32">
        <v>4</v>
      </c>
      <c r="H89" s="32">
        <v>5</v>
      </c>
      <c r="I89" s="32">
        <v>6</v>
      </c>
      <c r="J89" s="32">
        <v>7</v>
      </c>
      <c r="K89" s="32">
        <v>8</v>
      </c>
      <c r="L89" s="32">
        <v>9</v>
      </c>
      <c r="M89" s="32">
        <v>10</v>
      </c>
      <c r="N89" s="32" t="s">
        <v>19</v>
      </c>
      <c r="T89" s="32" t="s">
        <v>2</v>
      </c>
      <c r="U89" s="32">
        <v>1</v>
      </c>
      <c r="V89" s="32">
        <v>2</v>
      </c>
      <c r="W89" s="32">
        <v>3</v>
      </c>
      <c r="X89" s="32">
        <v>4</v>
      </c>
      <c r="Y89" s="32">
        <v>5</v>
      </c>
      <c r="Z89" s="32">
        <v>6</v>
      </c>
      <c r="AA89" s="32">
        <v>7</v>
      </c>
      <c r="AB89" s="32">
        <v>8</v>
      </c>
      <c r="AC89" s="32">
        <v>9</v>
      </c>
      <c r="AD89" s="32">
        <v>10</v>
      </c>
      <c r="AE89" s="27">
        <v>11</v>
      </c>
      <c r="AF89" s="27">
        <v>12</v>
      </c>
      <c r="AG89" s="27">
        <v>13</v>
      </c>
      <c r="AH89" s="27">
        <v>14</v>
      </c>
      <c r="AI89" s="27">
        <v>15</v>
      </c>
      <c r="AJ89" s="27">
        <v>16</v>
      </c>
      <c r="AK89" s="27">
        <v>17</v>
      </c>
      <c r="AL89" s="27">
        <v>18</v>
      </c>
      <c r="AM89" s="27">
        <v>19</v>
      </c>
      <c r="AN89" s="27">
        <v>20</v>
      </c>
      <c r="AO89" s="27">
        <v>21</v>
      </c>
      <c r="AP89" s="27">
        <v>22</v>
      </c>
      <c r="AQ89" s="27">
        <v>23</v>
      </c>
    </row>
    <row r="90" spans="3:44" x14ac:dyDescent="0.25">
      <c r="C90" s="33">
        <v>2013</v>
      </c>
      <c r="D90" s="34">
        <f t="shared" ref="D90:N90" si="25">IF(D25="",ROUND(C90*D$61,0),D25)</f>
        <v>1018</v>
      </c>
      <c r="E90" s="34">
        <f t="shared" si="25"/>
        <v>1299</v>
      </c>
      <c r="F90" s="34">
        <f t="shared" si="25"/>
        <v>1355</v>
      </c>
      <c r="G90" s="34">
        <f t="shared" si="25"/>
        <v>1401</v>
      </c>
      <c r="H90" s="34">
        <f t="shared" si="25"/>
        <v>1418</v>
      </c>
      <c r="I90" s="34">
        <f t="shared" si="25"/>
        <v>1428</v>
      </c>
      <c r="J90" s="34">
        <f t="shared" si="25"/>
        <v>1436</v>
      </c>
      <c r="K90" s="34">
        <f t="shared" si="25"/>
        <v>1438</v>
      </c>
      <c r="L90" s="34">
        <f t="shared" si="25"/>
        <v>1439</v>
      </c>
      <c r="M90" s="34">
        <f t="shared" si="25"/>
        <v>1440</v>
      </c>
      <c r="N90">
        <f t="shared" si="25"/>
        <v>1441</v>
      </c>
      <c r="T90" s="33">
        <v>2013</v>
      </c>
      <c r="U90" s="34">
        <f t="shared" ref="U90:AD90" si="26">U9</f>
        <v>503</v>
      </c>
      <c r="V90" s="34">
        <f t="shared" si="26"/>
        <v>591</v>
      </c>
      <c r="W90" s="34">
        <f t="shared" si="26"/>
        <v>152</v>
      </c>
      <c r="X90" s="34">
        <f t="shared" si="26"/>
        <v>66</v>
      </c>
      <c r="Y90" s="34">
        <f t="shared" si="26"/>
        <v>45</v>
      </c>
      <c r="Z90" s="34">
        <f t="shared" si="26"/>
        <v>27</v>
      </c>
      <c r="AA90" s="34">
        <f t="shared" si="26"/>
        <v>16</v>
      </c>
      <c r="AB90" s="34">
        <f t="shared" si="26"/>
        <v>9</v>
      </c>
      <c r="AC90" s="34">
        <f t="shared" si="26"/>
        <v>5</v>
      </c>
      <c r="AD90" s="34">
        <f t="shared" si="26"/>
        <v>5</v>
      </c>
      <c r="AE90" s="28">
        <f>ROUND((AE$61-AD$61)/(1-AD$61)*($AE25-SUM($U90:AD90)),0)</f>
        <v>6</v>
      </c>
      <c r="AF90" s="28">
        <f>ROUND((AF$61-AE$61)/(1-AE$61)*($AE25-SUM($U90:AE90)),0)</f>
        <v>4</v>
      </c>
      <c r="AG90" s="28">
        <f>ROUND((AG$61-AF$61)/(1-AF$61)*($AE25-SUM($U90:AF90)),0)</f>
        <v>3</v>
      </c>
      <c r="AH90" s="28">
        <f>ROUND((AH$61-AG$61)/(1-AG$61)*($AE25-SUM($U90:AG90)),0)</f>
        <v>2</v>
      </c>
      <c r="AI90" s="28">
        <f>ROUND((AI$61-AH$61)/(1-AH$61)*($AE25-SUM($U90:AH90)),0)</f>
        <v>2</v>
      </c>
      <c r="AJ90" s="28">
        <f>ROUND((AJ$61-AI$61)/(1-AI$61)*($AE25-SUM($U90:AI90)),0)</f>
        <v>1</v>
      </c>
      <c r="AK90" s="28">
        <f>ROUND((AK$61-AJ$61)/(1-AJ$61)*($AE25-SUM($U90:AJ90)),0)</f>
        <v>1</v>
      </c>
      <c r="AL90" s="28">
        <f>ROUND((AL$61-AK$61)/(1-AK$61)*($AE25-SUM($U90:AK90)),0)</f>
        <v>1</v>
      </c>
      <c r="AM90" s="28">
        <f>ROUND((AM$61-AL$61)/(1-AL$61)*($AE25-SUM($U90:AL90)),0)</f>
        <v>1</v>
      </c>
      <c r="AN90" s="28">
        <f>ROUND((AN$61-AM$61)/(1-AM$61)*($AE25-SUM($U90:AM90)),0)</f>
        <v>0</v>
      </c>
      <c r="AO90" s="28">
        <f>ROUND((AO$61-AN$61)/(1-AN$61)*($AE25-SUM($U90:AN90)),0)</f>
        <v>0</v>
      </c>
      <c r="AP90" s="28">
        <f>ROUND((AP$61-AO$61)/(1-AO$61)*($AE25-SUM($U90:AO90)),0)</f>
        <v>0</v>
      </c>
      <c r="AQ90" s="28">
        <f>ROUND((AQ$61-AP$61)/(1-AP$61)*($AE25-SUM($U90:AP90)),0)</f>
        <v>1</v>
      </c>
      <c r="AR90" s="42" t="b">
        <f>SUM(U90:AQ90)=N90</f>
        <v>1</v>
      </c>
    </row>
    <row r="91" spans="3:44" x14ac:dyDescent="0.25">
      <c r="C91" s="33">
        <v>2014</v>
      </c>
      <c r="D91" s="34">
        <f t="shared" ref="D91:N91" si="27">IF(D26="",ROUND(C91*D$61,0),D26)</f>
        <v>1051</v>
      </c>
      <c r="E91" s="34">
        <f t="shared" si="27"/>
        <v>1399</v>
      </c>
      <c r="F91" s="34">
        <f t="shared" si="27"/>
        <v>1480</v>
      </c>
      <c r="G91" s="34">
        <f t="shared" si="27"/>
        <v>1528</v>
      </c>
      <c r="H91" s="34">
        <f t="shared" si="27"/>
        <v>1547</v>
      </c>
      <c r="I91" s="34">
        <f t="shared" si="27"/>
        <v>1560</v>
      </c>
      <c r="J91" s="34">
        <f t="shared" si="27"/>
        <v>1571</v>
      </c>
      <c r="K91" s="34">
        <f t="shared" si="27"/>
        <v>1573</v>
      </c>
      <c r="L91" s="34">
        <f t="shared" si="27"/>
        <v>1575</v>
      </c>
      <c r="M91" s="28">
        <f t="shared" ca="1" si="27"/>
        <v>1576</v>
      </c>
      <c r="N91">
        <f t="shared" ca="1" si="27"/>
        <v>1578</v>
      </c>
      <c r="T91" s="33">
        <v>2014</v>
      </c>
      <c r="U91" s="34">
        <f t="shared" ref="U91:AC91" si="28">U10</f>
        <v>630</v>
      </c>
      <c r="V91" s="34">
        <f t="shared" si="28"/>
        <v>558</v>
      </c>
      <c r="W91" s="34">
        <f t="shared" si="28"/>
        <v>148</v>
      </c>
      <c r="X91" s="34">
        <f t="shared" si="28"/>
        <v>78</v>
      </c>
      <c r="Y91" s="34">
        <f t="shared" si="28"/>
        <v>57</v>
      </c>
      <c r="Z91" s="34">
        <f t="shared" si="28"/>
        <v>33</v>
      </c>
      <c r="AA91" s="34">
        <f t="shared" si="28"/>
        <v>18</v>
      </c>
      <c r="AB91" s="34">
        <f t="shared" si="28"/>
        <v>12</v>
      </c>
      <c r="AC91" s="34">
        <f t="shared" si="28"/>
        <v>9</v>
      </c>
      <c r="AD91" s="28">
        <f ca="1">ROUND((AD$61-AC$61)/(1-AC$61)*($AE26-SUM($U91:AC91)),0)</f>
        <v>12</v>
      </c>
      <c r="AE91" s="28">
        <f ca="1">ROUND((AE$61-AD$61)/(1-AD$61)*($AE26-SUM($U91:AD91)),0)</f>
        <v>6</v>
      </c>
      <c r="AF91" s="28">
        <f ca="1">ROUND((AF$61-AE$61)/(1-AE$61)*($AE26-SUM($U91:AE91)),0)</f>
        <v>4</v>
      </c>
      <c r="AG91" s="28">
        <f ca="1">ROUND((AG$61-AF$61)/(1-AF$61)*($AE26-SUM($U91:AF91)),0)</f>
        <v>3</v>
      </c>
      <c r="AH91" s="28">
        <f ca="1">ROUND((AH$61-AG$61)/(1-AG$61)*($AE26-SUM($U91:AG91)),0)</f>
        <v>3</v>
      </c>
      <c r="AI91" s="28">
        <f ca="1">ROUND((AI$61-AH$61)/(1-AH$61)*($AE26-SUM($U91:AH91)),0)</f>
        <v>2</v>
      </c>
      <c r="AJ91" s="28">
        <f ca="1">ROUND((AJ$61-AI$61)/(1-AI$61)*($AE26-SUM($U91:AI91)),0)</f>
        <v>1</v>
      </c>
      <c r="AK91" s="28">
        <f ca="1">ROUND((AK$61-AJ$61)/(1-AJ$61)*($AE26-SUM($U91:AJ91)),0)</f>
        <v>1</v>
      </c>
      <c r="AL91" s="28">
        <f ca="1">ROUND((AL$61-AK$61)/(1-AK$61)*($AE26-SUM($U91:AK91)),0)</f>
        <v>1</v>
      </c>
      <c r="AM91" s="28">
        <f ca="1">ROUND((AM$61-AL$61)/(1-AL$61)*($AE26-SUM($U91:AL91)),0)</f>
        <v>1</v>
      </c>
      <c r="AN91" s="28">
        <f ca="1">ROUND((AN$61-AM$61)/(1-AM$61)*($AE26-SUM($U91:AM91)),0)</f>
        <v>0</v>
      </c>
      <c r="AO91" s="28">
        <f ca="1">ROUND((AO$61-AN$61)/(1-AN$61)*($AE26-SUM($U91:AN91)),0)</f>
        <v>0</v>
      </c>
      <c r="AP91" s="28">
        <f ca="1">ROUND((AP$61-AO$61)/(1-AO$61)*($AE26-SUM($U91:AO91)),0)</f>
        <v>0</v>
      </c>
      <c r="AQ91" s="28">
        <f ca="1">ROUND((AQ$61-AP$61)/(1-AP$61)*($AE26-SUM($U91:AP91)),0)</f>
        <v>1</v>
      </c>
      <c r="AR91" s="42" t="b">
        <f t="shared" ref="AR91:AR99" ca="1" si="29">SUM(U91:AQ91)=N91</f>
        <v>1</v>
      </c>
    </row>
    <row r="92" spans="3:44" x14ac:dyDescent="0.25">
      <c r="C92" s="33">
        <v>2015</v>
      </c>
      <c r="D92" s="34">
        <f t="shared" ref="D92:N92" si="30">IF(D27="",ROUND(C92*D$61,0),D27)</f>
        <v>1230</v>
      </c>
      <c r="E92" s="34">
        <f t="shared" si="30"/>
        <v>1581</v>
      </c>
      <c r="F92" s="34">
        <f t="shared" si="30"/>
        <v>1667</v>
      </c>
      <c r="G92" s="34">
        <f t="shared" si="30"/>
        <v>1734</v>
      </c>
      <c r="H92" s="34">
        <f t="shared" si="30"/>
        <v>1771</v>
      </c>
      <c r="I92" s="34">
        <f t="shared" si="30"/>
        <v>1788</v>
      </c>
      <c r="J92" s="34">
        <f t="shared" si="30"/>
        <v>1802</v>
      </c>
      <c r="K92" s="34">
        <f t="shared" si="30"/>
        <v>1811</v>
      </c>
      <c r="L92" s="28">
        <f t="shared" ca="1" si="30"/>
        <v>1813</v>
      </c>
      <c r="M92" s="28">
        <f t="shared" ca="1" si="30"/>
        <v>1814</v>
      </c>
      <c r="N92">
        <f t="shared" ca="1" si="30"/>
        <v>1816</v>
      </c>
      <c r="T92" s="33">
        <v>2015</v>
      </c>
      <c r="U92" s="34">
        <f t="shared" ref="U92:AB92" si="31">U11</f>
        <v>768</v>
      </c>
      <c r="V92" s="34">
        <f t="shared" si="31"/>
        <v>627</v>
      </c>
      <c r="W92" s="34">
        <f t="shared" si="31"/>
        <v>162</v>
      </c>
      <c r="X92" s="34">
        <f t="shared" si="31"/>
        <v>82</v>
      </c>
      <c r="Y92" s="34">
        <f t="shared" si="31"/>
        <v>73</v>
      </c>
      <c r="Z92" s="34">
        <f t="shared" si="31"/>
        <v>45</v>
      </c>
      <c r="AA92" s="34">
        <f t="shared" si="31"/>
        <v>27</v>
      </c>
      <c r="AB92" s="34">
        <f t="shared" si="31"/>
        <v>18</v>
      </c>
      <c r="AC92" s="28">
        <f ca="1">ROUND((AC$61-AB$61)/(1-AB$61)*($AE27-SUM($U92:AB92)),0)</f>
        <v>4</v>
      </c>
      <c r="AD92" s="28">
        <f ca="1">ROUND((AD$61-AC$61)/(1-AC$61)*($AE27-SUM($U92:AC92)),0)</f>
        <v>3</v>
      </c>
      <c r="AE92" s="28">
        <f ca="1">ROUND((AE$61-AD$61)/(1-AD$61)*($AE27-SUM($U92:AD92)),0)</f>
        <v>2</v>
      </c>
      <c r="AF92" s="28">
        <f ca="1">ROUND((AF$61-AE$61)/(1-AE$61)*($AE27-SUM($U92:AE92)),0)</f>
        <v>1</v>
      </c>
      <c r="AG92" s="28">
        <f ca="1">ROUND((AG$61-AF$61)/(1-AF$61)*($AE27-SUM($U92:AF92)),0)</f>
        <v>1</v>
      </c>
      <c r="AH92" s="28">
        <f ca="1">ROUND((AH$61-AG$61)/(1-AG$61)*($AE27-SUM($U92:AG92)),0)</f>
        <v>1</v>
      </c>
      <c r="AI92" s="28">
        <f ca="1">ROUND((AI$61-AH$61)/(1-AH$61)*($AE27-SUM($U92:AH92)),0)</f>
        <v>1</v>
      </c>
      <c r="AJ92" s="28">
        <f ca="1">ROUND((AJ$61-AI$61)/(1-AI$61)*($AE27-SUM($U92:AI92)),0)</f>
        <v>0</v>
      </c>
      <c r="AK92" s="28">
        <f ca="1">ROUND((AK$61-AJ$61)/(1-AJ$61)*($AE27-SUM($U92:AJ92)),0)</f>
        <v>0</v>
      </c>
      <c r="AL92" s="28">
        <f ca="1">ROUND((AL$61-AK$61)/(1-AK$61)*($AE27-SUM($U92:AK92)),0)</f>
        <v>0</v>
      </c>
      <c r="AM92" s="28">
        <f ca="1">ROUND((AM$61-AL$61)/(1-AL$61)*($AE27-SUM($U92:AL92)),0)</f>
        <v>0</v>
      </c>
      <c r="AN92" s="28">
        <f ca="1">ROUND((AN$61-AM$61)/(1-AM$61)*($AE27-SUM($U92:AM92)),0)</f>
        <v>0</v>
      </c>
      <c r="AO92" s="28">
        <f ca="1">ROUND((AO$61-AN$61)/(1-AN$61)*($AE27-SUM($U92:AN92)),0)</f>
        <v>0</v>
      </c>
      <c r="AP92" s="28">
        <f ca="1">ROUND((AP$61-AO$61)/(1-AO$61)*($AE27-SUM($U92:AO92)),0)</f>
        <v>0</v>
      </c>
      <c r="AQ92" s="28">
        <f ca="1">ROUND((AQ$61-AP$61)/(1-AP$61)*($AE27-SUM($U92:AP92)),0)</f>
        <v>1</v>
      </c>
      <c r="AR92" s="42" t="b">
        <f t="shared" ca="1" si="29"/>
        <v>1</v>
      </c>
    </row>
    <row r="93" spans="3:44" x14ac:dyDescent="0.25">
      <c r="C93" s="33">
        <v>2016</v>
      </c>
      <c r="D93" s="34">
        <f t="shared" ref="D93:N93" si="32">IF(D28="",ROUND(C93*D$61,0),D28)</f>
        <v>1650</v>
      </c>
      <c r="E93" s="34">
        <f t="shared" si="32"/>
        <v>2165</v>
      </c>
      <c r="F93" s="34">
        <f t="shared" si="32"/>
        <v>2291</v>
      </c>
      <c r="G93" s="34">
        <f t="shared" si="32"/>
        <v>2371</v>
      </c>
      <c r="H93" s="34">
        <f t="shared" si="32"/>
        <v>2403</v>
      </c>
      <c r="I93" s="34">
        <f t="shared" si="32"/>
        <v>2430</v>
      </c>
      <c r="J93" s="34">
        <f t="shared" si="32"/>
        <v>2449</v>
      </c>
      <c r="K93" s="28">
        <f t="shared" ca="1" si="32"/>
        <v>2456</v>
      </c>
      <c r="L93" s="28">
        <f t="shared" ca="1" si="32"/>
        <v>2458</v>
      </c>
      <c r="M93" s="28">
        <f t="shared" ca="1" si="32"/>
        <v>2460</v>
      </c>
      <c r="N93">
        <f t="shared" ca="1" si="32"/>
        <v>2462</v>
      </c>
      <c r="T93" s="33">
        <v>2016</v>
      </c>
      <c r="U93" s="34">
        <f t="shared" ref="U93:AA93" si="33">U12</f>
        <v>914</v>
      </c>
      <c r="V93" s="34">
        <f t="shared" si="33"/>
        <v>877</v>
      </c>
      <c r="W93" s="34">
        <f t="shared" si="33"/>
        <v>224</v>
      </c>
      <c r="X93" s="34">
        <f t="shared" si="33"/>
        <v>112</v>
      </c>
      <c r="Y93" s="34">
        <f t="shared" si="33"/>
        <v>99</v>
      </c>
      <c r="Z93" s="34">
        <f t="shared" si="33"/>
        <v>62</v>
      </c>
      <c r="AA93" s="34">
        <f t="shared" si="33"/>
        <v>30</v>
      </c>
      <c r="AB93" s="28">
        <f ca="1">ROUND((AB$61-AA$61)/(1-AA$61)*($AE28-SUM($U93:AA93)),0)</f>
        <v>29</v>
      </c>
      <c r="AC93" s="28">
        <f ca="1">ROUND((AC$61-AB$61)/(1-AB$61)*($AE28-SUM($U93:AB93)),0)</f>
        <v>29</v>
      </c>
      <c r="AD93" s="28">
        <f ca="1">ROUND((AD$61-AC$61)/(1-AC$61)*($AE28-SUM($U93:AC93)),0)</f>
        <v>29</v>
      </c>
      <c r="AE93" s="28">
        <f ca="1">ROUND((AE$61-AD$61)/(1-AD$61)*($AE28-SUM($U93:AD93)),0)</f>
        <v>14</v>
      </c>
      <c r="AF93" s="28">
        <f ca="1">ROUND((AF$61-AE$61)/(1-AE$61)*($AE28-SUM($U93:AE93)),0)</f>
        <v>11</v>
      </c>
      <c r="AG93" s="28">
        <f ca="1">ROUND((AG$61-AF$61)/(1-AF$61)*($AE28-SUM($U93:AF93)),0)</f>
        <v>8</v>
      </c>
      <c r="AH93" s="28">
        <f ca="1">ROUND((AH$61-AG$61)/(1-AG$61)*($AE28-SUM($U93:AG93)),0)</f>
        <v>6</v>
      </c>
      <c r="AI93" s="28">
        <f ca="1">ROUND((AI$61-AH$61)/(1-AH$61)*($AE28-SUM($U93:AH93)),0)</f>
        <v>5</v>
      </c>
      <c r="AJ93" s="28">
        <f ca="1">ROUND((AJ$61-AI$61)/(1-AI$61)*($AE28-SUM($U93:AI93)),0)</f>
        <v>3</v>
      </c>
      <c r="AK93" s="28">
        <f ca="1">ROUND((AK$61-AJ$61)/(1-AJ$61)*($AE28-SUM($U93:AJ93)),0)</f>
        <v>2</v>
      </c>
      <c r="AL93" s="28">
        <f ca="1">ROUND((AL$61-AK$61)/(1-AK$61)*($AE28-SUM($U93:AK93)),0)</f>
        <v>2</v>
      </c>
      <c r="AM93" s="28">
        <f ca="1">ROUND((AM$61-AL$61)/(1-AL$61)*($AE28-SUM($U93:AL93)),0)</f>
        <v>2</v>
      </c>
      <c r="AN93" s="28">
        <f ca="1">ROUND((AN$61-AM$61)/(1-AM$61)*($AE28-SUM($U93:AM93)),0)</f>
        <v>1</v>
      </c>
      <c r="AO93" s="28">
        <f ca="1">ROUND((AO$61-AN$61)/(1-AN$61)*($AE28-SUM($U93:AN93)),0)</f>
        <v>1</v>
      </c>
      <c r="AP93" s="28">
        <f ca="1">ROUND((AP$61-AO$61)/(1-AO$61)*($AE28-SUM($U93:AO93)),0)</f>
        <v>1</v>
      </c>
      <c r="AQ93" s="28">
        <f ca="1">ROUND((AQ$61-AP$61)/(1-AP$61)*($AE28-SUM($U93:AP93)),0)</f>
        <v>1</v>
      </c>
      <c r="AR93" s="42" t="b">
        <f t="shared" ca="1" si="29"/>
        <v>1</v>
      </c>
    </row>
    <row r="94" spans="3:44" x14ac:dyDescent="0.25">
      <c r="C94" s="33">
        <v>2017</v>
      </c>
      <c r="D94" s="34">
        <f t="shared" ref="D94:N94" si="34">IF(D29="",ROUND(C94*D$61,0),D29)</f>
        <v>2058</v>
      </c>
      <c r="E94" s="34">
        <f t="shared" si="34"/>
        <v>2582</v>
      </c>
      <c r="F94" s="34">
        <f t="shared" si="34"/>
        <v>2730</v>
      </c>
      <c r="G94" s="34">
        <f t="shared" si="34"/>
        <v>2833</v>
      </c>
      <c r="H94" s="34">
        <f t="shared" si="34"/>
        <v>2881</v>
      </c>
      <c r="I94" s="34">
        <f t="shared" si="34"/>
        <v>2905</v>
      </c>
      <c r="J94" s="28">
        <f t="shared" ca="1" si="34"/>
        <v>2926</v>
      </c>
      <c r="K94" s="28">
        <f t="shared" ca="1" si="34"/>
        <v>2934</v>
      </c>
      <c r="L94" s="28">
        <f t="shared" ca="1" si="34"/>
        <v>2937</v>
      </c>
      <c r="M94" s="28">
        <f t="shared" ca="1" si="34"/>
        <v>2939</v>
      </c>
      <c r="N94">
        <f t="shared" ca="1" si="34"/>
        <v>2942</v>
      </c>
      <c r="T94" s="33">
        <v>2017</v>
      </c>
      <c r="U94" s="34">
        <f t="shared" ref="U94:Z94" si="35">U13</f>
        <v>1243</v>
      </c>
      <c r="V94" s="34">
        <f t="shared" si="35"/>
        <v>884</v>
      </c>
      <c r="W94" s="34">
        <f t="shared" si="35"/>
        <v>279</v>
      </c>
      <c r="X94" s="34">
        <f t="shared" si="35"/>
        <v>147</v>
      </c>
      <c r="Y94" s="34">
        <f t="shared" si="35"/>
        <v>114</v>
      </c>
      <c r="Z94" s="34">
        <f t="shared" si="35"/>
        <v>69</v>
      </c>
      <c r="AA94" s="28">
        <f ca="1">ROUND((AA$61-Z$61)/(1-Z$61)*($AE29-SUM($U94:Z94)),0)</f>
        <v>67</v>
      </c>
      <c r="AB94" s="28">
        <f ca="1">ROUND((AB$61-AA$61)/(1-AA$61)*($AE29-SUM($U94:AA94)),0)</f>
        <v>28</v>
      </c>
      <c r="AC94" s="28">
        <f ca="1">ROUND((AC$61-AB$61)/(1-AB$61)*($AE29-SUM($U94:AB94)),0)</f>
        <v>28</v>
      </c>
      <c r="AD94" s="28">
        <f ca="1">ROUND((AD$61-AC$61)/(1-AC$61)*($AE29-SUM($U94:AC94)),0)</f>
        <v>28</v>
      </c>
      <c r="AE94" s="28">
        <f ca="1">ROUND((AE$61-AD$61)/(1-AD$61)*($AE29-SUM($U94:AD94)),0)</f>
        <v>14</v>
      </c>
      <c r="AF94" s="28">
        <f ca="1">ROUND((AF$61-AE$61)/(1-AE$61)*($AE29-SUM($U94:AE94)),0)</f>
        <v>10</v>
      </c>
      <c r="AG94" s="28">
        <f ca="1">ROUND((AG$61-AF$61)/(1-AF$61)*($AE29-SUM($U94:AF94)),0)</f>
        <v>8</v>
      </c>
      <c r="AH94" s="28">
        <f ca="1">ROUND((AH$61-AG$61)/(1-AG$61)*($AE29-SUM($U94:AG94)),0)</f>
        <v>6</v>
      </c>
      <c r="AI94" s="28">
        <f ca="1">ROUND((AI$61-AH$61)/(1-AH$61)*($AE29-SUM($U94:AH94)),0)</f>
        <v>4</v>
      </c>
      <c r="AJ94" s="28">
        <f ca="1">ROUND((AJ$61-AI$61)/(1-AI$61)*($AE29-SUM($U94:AI94)),0)</f>
        <v>3</v>
      </c>
      <c r="AK94" s="28">
        <f ca="1">ROUND((AK$61-AJ$61)/(1-AJ$61)*($AE29-SUM($U94:AJ94)),0)</f>
        <v>2</v>
      </c>
      <c r="AL94" s="28">
        <f ca="1">ROUND((AL$61-AK$61)/(1-AK$61)*($AE29-SUM($U94:AK94)),0)</f>
        <v>2</v>
      </c>
      <c r="AM94" s="28">
        <f ca="1">ROUND((AM$61-AL$61)/(1-AL$61)*($AE29-SUM($U94:AL94)),0)</f>
        <v>2</v>
      </c>
      <c r="AN94" s="28">
        <f ca="1">ROUND((AN$61-AM$61)/(1-AM$61)*($AE29-SUM($U94:AM94)),0)</f>
        <v>1</v>
      </c>
      <c r="AO94" s="28">
        <f ca="1">ROUND((AO$61-AN$61)/(1-AN$61)*($AE29-SUM($U94:AN94)),0)</f>
        <v>1</v>
      </c>
      <c r="AP94" s="28">
        <f ca="1">ROUND((AP$61-AO$61)/(1-AO$61)*($AE29-SUM($U94:AO94)),0)</f>
        <v>1</v>
      </c>
      <c r="AQ94" s="28">
        <f ca="1">ROUND((AQ$61-AP$61)/(1-AP$61)*($AE29-SUM($U94:AP94)),0)</f>
        <v>1</v>
      </c>
      <c r="AR94" s="42" t="b">
        <f t="shared" ca="1" si="29"/>
        <v>1</v>
      </c>
    </row>
    <row r="95" spans="3:44" x14ac:dyDescent="0.25">
      <c r="C95" s="33">
        <v>2018</v>
      </c>
      <c r="D95" s="34">
        <f t="shared" ref="D95:N95" si="36">IF(D30="",ROUND(C95*D$61,0),D30)</f>
        <v>1758</v>
      </c>
      <c r="E95" s="34">
        <f t="shared" si="36"/>
        <v>2306</v>
      </c>
      <c r="F95" s="34">
        <f t="shared" si="36"/>
        <v>2451</v>
      </c>
      <c r="G95" s="34">
        <f t="shared" si="36"/>
        <v>2545</v>
      </c>
      <c r="H95" s="34">
        <f t="shared" si="36"/>
        <v>2591</v>
      </c>
      <c r="I95" s="28">
        <f t="shared" ca="1" si="36"/>
        <v>2615</v>
      </c>
      <c r="J95" s="28">
        <f t="shared" ca="1" si="36"/>
        <v>2634</v>
      </c>
      <c r="K95" s="28">
        <f t="shared" ca="1" si="36"/>
        <v>2641</v>
      </c>
      <c r="L95" s="28">
        <f t="shared" ca="1" si="36"/>
        <v>2644</v>
      </c>
      <c r="M95" s="28">
        <f t="shared" ca="1" si="36"/>
        <v>2646</v>
      </c>
      <c r="N95">
        <f t="shared" ca="1" si="36"/>
        <v>2649</v>
      </c>
      <c r="T95" s="33">
        <v>2018</v>
      </c>
      <c r="U95" s="34">
        <f>U14</f>
        <v>1141</v>
      </c>
      <c r="V95" s="34">
        <f>V14</f>
        <v>922</v>
      </c>
      <c r="W95" s="34">
        <f>W14</f>
        <v>235</v>
      </c>
      <c r="X95" s="34">
        <f>X14</f>
        <v>136</v>
      </c>
      <c r="Y95" s="34">
        <f>Y14</f>
        <v>104</v>
      </c>
      <c r="Z95" s="28">
        <f ca="1">ROUND((Z$61-Y$61)/(1-Y$61)*($AE30-SUM($U95:Y95)),0)</f>
        <v>25</v>
      </c>
      <c r="AA95" s="28">
        <f ca="1">ROUND((AA$61-Z$61)/(1-Z$61)*($AE30-SUM($U95:Z95)),0)</f>
        <v>28</v>
      </c>
      <c r="AB95" s="28">
        <f ca="1">ROUND((AB$61-AA$61)/(1-AA$61)*($AE30-SUM($U95:AA95)),0)</f>
        <v>12</v>
      </c>
      <c r="AC95" s="28">
        <f ca="1">ROUND((AC$61-AB$61)/(1-AB$61)*($AE30-SUM($U95:AB95)),0)</f>
        <v>12</v>
      </c>
      <c r="AD95" s="28">
        <f ca="1">ROUND((AD$61-AC$61)/(1-AC$61)*($AE30-SUM($U95:AC95)),0)</f>
        <v>11</v>
      </c>
      <c r="AE95" s="28">
        <f ca="1">ROUND((AE$61-AD$61)/(1-AD$61)*($AE30-SUM($U95:AD95)),0)</f>
        <v>6</v>
      </c>
      <c r="AF95" s="28">
        <f ca="1">ROUND((AF$61-AE$61)/(1-AE$61)*($AE30-SUM($U95:AE95)),0)</f>
        <v>4</v>
      </c>
      <c r="AG95" s="28">
        <f ca="1">ROUND((AG$61-AF$61)/(1-AF$61)*($AE30-SUM($U95:AF95)),0)</f>
        <v>3</v>
      </c>
      <c r="AH95" s="28">
        <f ca="1">ROUND((AH$61-AG$61)/(1-AG$61)*($AE30-SUM($U95:AG95)),0)</f>
        <v>3</v>
      </c>
      <c r="AI95" s="28">
        <f ca="1">ROUND((AI$61-AH$61)/(1-AH$61)*($AE30-SUM($U95:AH95)),0)</f>
        <v>2</v>
      </c>
      <c r="AJ95" s="28">
        <f ca="1">ROUND((AJ$61-AI$61)/(1-AI$61)*($AE30-SUM($U95:AI95)),0)</f>
        <v>1</v>
      </c>
      <c r="AK95" s="28">
        <f ca="1">ROUND((AK$61-AJ$61)/(1-AJ$61)*($AE30-SUM($U95:AJ95)),0)</f>
        <v>1</v>
      </c>
      <c r="AL95" s="28">
        <f ca="1">ROUND((AL$61-AK$61)/(1-AK$61)*($AE30-SUM($U95:AK95)),0)</f>
        <v>1</v>
      </c>
      <c r="AM95" s="28">
        <f ca="1">ROUND((AM$61-AL$61)/(1-AL$61)*($AE30-SUM($U95:AL95)),0)</f>
        <v>1</v>
      </c>
      <c r="AN95" s="28">
        <f ca="1">ROUND((AN$61-AM$61)/(1-AM$61)*($AE30-SUM($U95:AM95)),0)</f>
        <v>0</v>
      </c>
      <c r="AO95" s="28">
        <f ca="1">ROUND((AO$61-AN$61)/(1-AN$61)*($AE30-SUM($U95:AN95)),0)</f>
        <v>0</v>
      </c>
      <c r="AP95" s="28">
        <f ca="1">ROUND((AP$61-AO$61)/(1-AO$61)*($AE30-SUM($U95:AO95)),0)</f>
        <v>0</v>
      </c>
      <c r="AQ95" s="28">
        <f ca="1">ROUND((AQ$61-AP$61)/(1-AP$61)*($AE30-SUM($U95:AP95)),0)</f>
        <v>1</v>
      </c>
      <c r="AR95" s="42" t="b">
        <f t="shared" ca="1" si="29"/>
        <v>1</v>
      </c>
    </row>
    <row r="96" spans="3:44" x14ac:dyDescent="0.25">
      <c r="C96" s="33">
        <v>2019</v>
      </c>
      <c r="D96" s="34">
        <f t="shared" ref="D96:N96" si="37">IF(D31="",ROUND(C96*D$61,0),D31)</f>
        <v>1479</v>
      </c>
      <c r="E96" s="34">
        <f t="shared" si="37"/>
        <v>1888</v>
      </c>
      <c r="F96" s="34">
        <f t="shared" si="37"/>
        <v>1991</v>
      </c>
      <c r="G96" s="34">
        <f t="shared" si="37"/>
        <v>2076</v>
      </c>
      <c r="H96" s="28">
        <f t="shared" ca="1" si="37"/>
        <v>2109</v>
      </c>
      <c r="I96" s="28">
        <f t="shared" ca="1" si="37"/>
        <v>2128</v>
      </c>
      <c r="J96" s="28">
        <f t="shared" ca="1" si="37"/>
        <v>2143</v>
      </c>
      <c r="K96" s="28">
        <f t="shared" ca="1" si="37"/>
        <v>2149</v>
      </c>
      <c r="L96" s="28">
        <f t="shared" ca="1" si="37"/>
        <v>2151</v>
      </c>
      <c r="M96" s="28">
        <f t="shared" ca="1" si="37"/>
        <v>2152</v>
      </c>
      <c r="N96">
        <f t="shared" ca="1" si="37"/>
        <v>2154</v>
      </c>
      <c r="T96" s="33">
        <v>2019</v>
      </c>
      <c r="U96" s="34">
        <f>U15</f>
        <v>862</v>
      </c>
      <c r="V96" s="34">
        <f>V15</f>
        <v>737</v>
      </c>
      <c r="W96" s="34">
        <f>W15</f>
        <v>180</v>
      </c>
      <c r="X96" s="34">
        <f>X15</f>
        <v>107</v>
      </c>
      <c r="Y96" s="28">
        <f ca="1">ROUND((Y$61-X$61)/(1-X$61)*($AE31-SUM($U96:X96)),0)</f>
        <v>96</v>
      </c>
      <c r="Z96" s="28">
        <f ca="1">ROUND((Z$61-Y$61)/(1-Y$61)*($AE31-SUM($U96:Y96)),0)</f>
        <v>38</v>
      </c>
      <c r="AA96" s="28">
        <f ca="1">ROUND((AA$61-Z$61)/(1-Z$61)*($AE31-SUM($U96:Z96)),0)</f>
        <v>43</v>
      </c>
      <c r="AB96" s="28">
        <f ca="1">ROUND((AB$61-AA$61)/(1-AA$61)*($AE31-SUM($U96:AA96)),0)</f>
        <v>18</v>
      </c>
      <c r="AC96" s="28">
        <f ca="1">ROUND((AC$61-AB$61)/(1-AB$61)*($AE31-SUM($U96:AB96)),0)</f>
        <v>18</v>
      </c>
      <c r="AD96" s="28">
        <f ca="1">ROUND((AD$61-AC$61)/(1-AC$61)*($AE31-SUM($U96:AC96)),0)</f>
        <v>18</v>
      </c>
      <c r="AE96" s="28">
        <f ca="1">ROUND((AE$61-AD$61)/(1-AD$61)*($AE31-SUM($U96:AD96)),0)</f>
        <v>9</v>
      </c>
      <c r="AF96" s="28">
        <f ca="1">ROUND((AF$61-AE$61)/(1-AE$61)*($AE31-SUM($U96:AE96)),0)</f>
        <v>7</v>
      </c>
      <c r="AG96" s="28">
        <f ca="1">ROUND((AG$61-AF$61)/(1-AF$61)*($AE31-SUM($U96:AF96)),0)</f>
        <v>5</v>
      </c>
      <c r="AH96" s="28">
        <f ca="1">ROUND((AH$61-AG$61)/(1-AG$61)*($AE31-SUM($U96:AG96)),0)</f>
        <v>4</v>
      </c>
      <c r="AI96" s="28">
        <f ca="1">ROUND((AI$61-AH$61)/(1-AH$61)*($AE31-SUM($U96:AH96)),0)</f>
        <v>3</v>
      </c>
      <c r="AJ96" s="28">
        <f ca="1">ROUND((AJ$61-AI$61)/(1-AI$61)*($AE31-SUM($U96:AI96)),0)</f>
        <v>2</v>
      </c>
      <c r="AK96" s="28">
        <f ca="1">ROUND((AK$61-AJ$61)/(1-AJ$61)*($AE31-SUM($U96:AJ96)),0)</f>
        <v>2</v>
      </c>
      <c r="AL96" s="28">
        <f ca="1">ROUND((AL$61-AK$61)/(1-AK$61)*($AE31-SUM($U96:AK96)),0)</f>
        <v>1</v>
      </c>
      <c r="AM96" s="28">
        <f ca="1">ROUND((AM$61-AL$61)/(1-AL$61)*($AE31-SUM($U96:AL96)),0)</f>
        <v>1</v>
      </c>
      <c r="AN96" s="28">
        <f ca="1">ROUND((AN$61-AM$61)/(1-AM$61)*($AE31-SUM($U96:AM96)),0)</f>
        <v>1</v>
      </c>
      <c r="AO96" s="28">
        <f ca="1">ROUND((AO$61-AN$61)/(1-AN$61)*($AE31-SUM($U96:AN96)),0)</f>
        <v>0</v>
      </c>
      <c r="AP96" s="28">
        <f ca="1">ROUND((AP$61-AO$61)/(1-AO$61)*($AE31-SUM($U96:AO96)),0)</f>
        <v>1</v>
      </c>
      <c r="AQ96" s="28">
        <f ca="1">ROUND((AQ$61-AP$61)/(1-AP$61)*($AE31-SUM($U96:AP96)),0)</f>
        <v>1</v>
      </c>
      <c r="AR96" s="42" t="b">
        <f t="shared" ca="1" si="29"/>
        <v>1</v>
      </c>
    </row>
    <row r="97" spans="3:44" x14ac:dyDescent="0.25">
      <c r="C97" s="33">
        <v>2020</v>
      </c>
      <c r="D97" s="34">
        <f t="shared" ref="D97:N97" si="38">IF(D32="",ROUND(C97*D$61,0),D32)</f>
        <v>1262</v>
      </c>
      <c r="E97" s="34">
        <f t="shared" si="38"/>
        <v>1585</v>
      </c>
      <c r="F97" s="34">
        <f t="shared" si="38"/>
        <v>1664</v>
      </c>
      <c r="G97" s="28">
        <f t="shared" ca="1" si="38"/>
        <v>1726</v>
      </c>
      <c r="H97" s="28">
        <f t="shared" ca="1" si="38"/>
        <v>1754</v>
      </c>
      <c r="I97" s="28">
        <f t="shared" ca="1" si="38"/>
        <v>1770</v>
      </c>
      <c r="J97" s="28">
        <f t="shared" ca="1" si="38"/>
        <v>1783</v>
      </c>
      <c r="K97" s="28">
        <f t="shared" ca="1" si="38"/>
        <v>1788</v>
      </c>
      <c r="L97" s="28">
        <f t="shared" ca="1" si="38"/>
        <v>1790</v>
      </c>
      <c r="M97" s="28">
        <f t="shared" ca="1" si="38"/>
        <v>1791</v>
      </c>
      <c r="N97">
        <f t="shared" ca="1" si="38"/>
        <v>1793</v>
      </c>
      <c r="T97" s="33">
        <v>2020</v>
      </c>
      <c r="U97" s="34">
        <f>U16</f>
        <v>832</v>
      </c>
      <c r="V97" s="34">
        <f>V16</f>
        <v>572</v>
      </c>
      <c r="W97" s="34">
        <f>W16</f>
        <v>147</v>
      </c>
      <c r="X97" s="28">
        <f ca="1">ROUND((X$61-W$61)/(1-W$61)*($AE32-SUM($U97:W97)),0)</f>
        <v>71</v>
      </c>
      <c r="Y97" s="28">
        <f ca="1">ROUND((Y$61-X$61)/(1-X$61)*($AE32-SUM($U97:X97)),0)</f>
        <v>61</v>
      </c>
      <c r="Z97" s="28">
        <f ca="1">ROUND((Z$61-Y$61)/(1-Y$61)*($AE32-SUM($U97:Y97)),0)</f>
        <v>25</v>
      </c>
      <c r="AA97" s="28">
        <f ca="1">ROUND((AA$61-Z$61)/(1-Z$61)*($AE32-SUM($U97:Z97)),0)</f>
        <v>28</v>
      </c>
      <c r="AB97" s="28">
        <f ca="1">ROUND((AB$61-AA$61)/(1-AA$61)*($AE32-SUM($U97:AA97)),0)</f>
        <v>11</v>
      </c>
      <c r="AC97" s="28">
        <f ca="1">ROUND((AC$61-AB$61)/(1-AB$61)*($AE32-SUM($U97:AB97)),0)</f>
        <v>12</v>
      </c>
      <c r="AD97" s="28">
        <f ca="1">ROUND((AD$61-AC$61)/(1-AC$61)*($AE32-SUM($U97:AC97)),0)</f>
        <v>11</v>
      </c>
      <c r="AE97" s="28">
        <f ca="1">ROUND((AE$61-AD$61)/(1-AD$61)*($AE32-SUM($U97:AD97)),0)</f>
        <v>6</v>
      </c>
      <c r="AF97" s="28">
        <f ca="1">ROUND((AF$61-AE$61)/(1-AE$61)*($AE32-SUM($U97:AE97)),0)</f>
        <v>4</v>
      </c>
      <c r="AG97" s="28">
        <f ca="1">ROUND((AG$61-AF$61)/(1-AF$61)*($AE32-SUM($U97:AF97)),0)</f>
        <v>3</v>
      </c>
      <c r="AH97" s="28">
        <f ca="1">ROUND((AH$61-AG$61)/(1-AG$61)*($AE32-SUM($U97:AG97)),0)</f>
        <v>3</v>
      </c>
      <c r="AI97" s="28">
        <f ca="1">ROUND((AI$61-AH$61)/(1-AH$61)*($AE32-SUM($U97:AH97)),0)</f>
        <v>2</v>
      </c>
      <c r="AJ97" s="28">
        <f ca="1">ROUND((AJ$61-AI$61)/(1-AI$61)*($AE32-SUM($U97:AI97)),0)</f>
        <v>1</v>
      </c>
      <c r="AK97" s="28">
        <f ca="1">ROUND((AK$61-AJ$61)/(1-AJ$61)*($AE32-SUM($U97:AJ97)),0)</f>
        <v>1</v>
      </c>
      <c r="AL97" s="28">
        <f ca="1">ROUND((AL$61-AK$61)/(1-AK$61)*($AE32-SUM($U97:AK97)),0)</f>
        <v>1</v>
      </c>
      <c r="AM97" s="28">
        <f ca="1">ROUND((AM$61-AL$61)/(1-AL$61)*($AE32-SUM($U97:AL97)),0)</f>
        <v>1</v>
      </c>
      <c r="AN97" s="28">
        <f ca="1">ROUND((AN$61-AM$61)/(1-AM$61)*($AE32-SUM($U97:AM97)),0)</f>
        <v>0</v>
      </c>
      <c r="AO97" s="28">
        <f ca="1">ROUND((AO$61-AN$61)/(1-AN$61)*($AE32-SUM($U97:AN97)),0)</f>
        <v>0</v>
      </c>
      <c r="AP97" s="28">
        <f ca="1">ROUND((AP$61-AO$61)/(1-AO$61)*($AE32-SUM($U97:AO97)),0)</f>
        <v>0</v>
      </c>
      <c r="AQ97" s="28">
        <f ca="1">ROUND((AQ$61-AP$61)/(1-AP$61)*($AE32-SUM($U97:AP97)),0)</f>
        <v>1</v>
      </c>
      <c r="AR97" s="42" t="b">
        <f t="shared" ca="1" si="29"/>
        <v>1</v>
      </c>
    </row>
    <row r="98" spans="3:44" x14ac:dyDescent="0.25">
      <c r="C98" s="33">
        <v>2021</v>
      </c>
      <c r="D98" s="34">
        <f t="shared" ref="D98:N98" si="39">IF(D33="",ROUND(C98*D$61,0),D33)</f>
        <v>1273</v>
      </c>
      <c r="E98" s="34">
        <f t="shared" si="39"/>
        <v>1585</v>
      </c>
      <c r="F98" s="28">
        <f t="shared" ca="1" si="39"/>
        <v>1673</v>
      </c>
      <c r="G98" s="28">
        <f t="shared" ca="1" si="39"/>
        <v>1736</v>
      </c>
      <c r="H98" s="28">
        <f t="shared" ca="1" si="39"/>
        <v>1764</v>
      </c>
      <c r="I98" s="28">
        <f t="shared" ca="1" si="39"/>
        <v>1780</v>
      </c>
      <c r="J98" s="28">
        <f t="shared" ca="1" si="39"/>
        <v>1793</v>
      </c>
      <c r="K98" s="28">
        <f t="shared" ca="1" si="39"/>
        <v>1798</v>
      </c>
      <c r="L98" s="28">
        <f t="shared" ca="1" si="39"/>
        <v>1800</v>
      </c>
      <c r="M98" s="28">
        <f t="shared" ca="1" si="39"/>
        <v>1801</v>
      </c>
      <c r="N98">
        <f t="shared" ca="1" si="39"/>
        <v>1803</v>
      </c>
      <c r="T98" s="33">
        <v>2021</v>
      </c>
      <c r="U98" s="34">
        <f>U17</f>
        <v>719</v>
      </c>
      <c r="V98" s="34">
        <f>V17</f>
        <v>531</v>
      </c>
      <c r="W98" s="28">
        <f ca="1">ROUND((W$61-V$61)/(1-V$61)*($AE33-SUM($U98:V98)),0)</f>
        <v>209</v>
      </c>
      <c r="X98" s="28">
        <f ca="1">ROUND((X$61-W$61)/(1-W$61)*($AE33-SUM($U98:W98)),0)</f>
        <v>100</v>
      </c>
      <c r="Y98" s="28">
        <f ca="1">ROUND((Y$61-X$61)/(1-X$61)*($AE33-SUM($U98:X98)),0)</f>
        <v>88</v>
      </c>
      <c r="Z98" s="28">
        <f ca="1">ROUND((Z$61-Y$61)/(1-Y$61)*($AE33-SUM($U98:Y98)),0)</f>
        <v>35</v>
      </c>
      <c r="AA98" s="28">
        <f ca="1">ROUND((AA$61-Z$61)/(1-Z$61)*($AE33-SUM($U98:Z98)),0)</f>
        <v>39</v>
      </c>
      <c r="AB98" s="28">
        <f ca="1">ROUND((AB$61-AA$61)/(1-AA$61)*($AE33-SUM($U98:AA98)),0)</f>
        <v>16</v>
      </c>
      <c r="AC98" s="28">
        <f ca="1">ROUND((AC$61-AB$61)/(1-AB$61)*($AE33-SUM($U98:AB98)),0)</f>
        <v>17</v>
      </c>
      <c r="AD98" s="28">
        <f ca="1">ROUND((AD$61-AC$61)/(1-AC$61)*($AE33-SUM($U98:AC98)),0)</f>
        <v>16</v>
      </c>
      <c r="AE98" s="28">
        <f ca="1">ROUND((AE$61-AD$61)/(1-AD$61)*($AE33-SUM($U98:AD98)),0)</f>
        <v>8</v>
      </c>
      <c r="AF98" s="28">
        <f ca="1">ROUND((AF$61-AE$61)/(1-AE$61)*($AE33-SUM($U98:AE98)),0)</f>
        <v>6</v>
      </c>
      <c r="AG98" s="28">
        <f ca="1">ROUND((AG$61-AF$61)/(1-AF$61)*($AE33-SUM($U98:AF98)),0)</f>
        <v>5</v>
      </c>
      <c r="AH98" s="28">
        <f ca="1">ROUND((AH$61-AG$61)/(1-AG$61)*($AE33-SUM($U98:AG98)),0)</f>
        <v>4</v>
      </c>
      <c r="AI98" s="28">
        <f ca="1">ROUND((AI$61-AH$61)/(1-AH$61)*($AE33-SUM($U98:AH98)),0)</f>
        <v>3</v>
      </c>
      <c r="AJ98" s="28">
        <f ca="1">ROUND((AJ$61-AI$61)/(1-AI$61)*($AE33-SUM($U98:AI98)),0)</f>
        <v>2</v>
      </c>
      <c r="AK98" s="28">
        <f ca="1">ROUND((AK$61-AJ$61)/(1-AJ$61)*($AE33-SUM($U98:AJ98)),0)</f>
        <v>1</v>
      </c>
      <c r="AL98" s="28">
        <f ca="1">ROUND((AL$61-AK$61)/(1-AK$61)*($AE33-SUM($U98:AK98)),0)</f>
        <v>1</v>
      </c>
      <c r="AM98" s="28">
        <f ca="1">ROUND((AM$61-AL$61)/(1-AL$61)*($AE33-SUM($U98:AL98)),0)</f>
        <v>1</v>
      </c>
      <c r="AN98" s="28">
        <f ca="1">ROUND((AN$61-AM$61)/(1-AM$61)*($AE33-SUM($U98:AM98)),0)</f>
        <v>1</v>
      </c>
      <c r="AO98" s="28">
        <f ca="1">ROUND((AO$61-AN$61)/(1-AN$61)*($AE33-SUM($U98:AN98)),0)</f>
        <v>0</v>
      </c>
      <c r="AP98" s="28">
        <f ca="1">ROUND((AP$61-AO$61)/(1-AO$61)*($AE33-SUM($U98:AO98)),0)</f>
        <v>0</v>
      </c>
      <c r="AQ98" s="28">
        <f ca="1">ROUND((AQ$61-AP$61)/(1-AP$61)*($AE33-SUM($U98:AP98)),0)</f>
        <v>1</v>
      </c>
      <c r="AR98" s="42" t="b">
        <f t="shared" ca="1" si="29"/>
        <v>1</v>
      </c>
    </row>
    <row r="99" spans="3:44" x14ac:dyDescent="0.25">
      <c r="C99" s="32">
        <v>2022</v>
      </c>
      <c r="D99" s="35">
        <f t="shared" ref="D99:N99" si="40">IF(D34="",ROUND(C99*D$61,0),D34)</f>
        <v>1043</v>
      </c>
      <c r="E99" s="29">
        <f t="shared" ca="1" si="40"/>
        <v>1338</v>
      </c>
      <c r="F99" s="29">
        <f t="shared" ca="1" si="40"/>
        <v>1412</v>
      </c>
      <c r="G99" s="29">
        <f t="shared" ca="1" si="40"/>
        <v>1465</v>
      </c>
      <c r="H99" s="29">
        <f t="shared" ca="1" si="40"/>
        <v>1488</v>
      </c>
      <c r="I99" s="29">
        <f t="shared" ca="1" si="40"/>
        <v>1502</v>
      </c>
      <c r="J99" s="29">
        <f t="shared" ca="1" si="40"/>
        <v>1513</v>
      </c>
      <c r="K99" s="29">
        <f t="shared" ca="1" si="40"/>
        <v>1517</v>
      </c>
      <c r="L99" s="29">
        <f t="shared" ca="1" si="40"/>
        <v>1519</v>
      </c>
      <c r="M99" s="29">
        <f t="shared" ca="1" si="40"/>
        <v>1520</v>
      </c>
      <c r="N99" s="27">
        <f t="shared" ca="1" si="40"/>
        <v>1522</v>
      </c>
      <c r="T99" s="32">
        <v>2022</v>
      </c>
      <c r="U99" s="35">
        <f>U18</f>
        <v>544</v>
      </c>
      <c r="V99" s="29">
        <f ca="1">ROUND((V$61-U$61)/(1-U$61)*($AE34-SUM($U99:U99)),0)</f>
        <v>561</v>
      </c>
      <c r="W99" s="29">
        <f ca="1">ROUND((W$61-V$61)/(1-V$61)*($AE34-SUM($U99:V99)),0)</f>
        <v>158</v>
      </c>
      <c r="X99" s="29">
        <f ca="1">ROUND((X$61-W$61)/(1-W$61)*($AE34-SUM($U99:W99)),0)</f>
        <v>76</v>
      </c>
      <c r="Y99" s="29">
        <f ca="1">ROUND((Y$61-X$61)/(1-X$61)*($AE34-SUM($U99:X99)),0)</f>
        <v>66</v>
      </c>
      <c r="Z99" s="29">
        <f ca="1">ROUND((Z$61-Y$61)/(1-Y$61)*($AE34-SUM($U99:Y99)),0)</f>
        <v>26</v>
      </c>
      <c r="AA99" s="29">
        <f ca="1">ROUND((AA$61-Z$61)/(1-Z$61)*($AE34-SUM($U99:Z99)),0)</f>
        <v>30</v>
      </c>
      <c r="AB99" s="29">
        <f ca="1">ROUND((AB$61-AA$61)/(1-AA$61)*($AE34-SUM($U99:AA99)),0)</f>
        <v>12</v>
      </c>
      <c r="AC99" s="29">
        <f ca="1">ROUND((AC$61-AB$61)/(1-AB$61)*($AE34-SUM($U99:AB99)),0)</f>
        <v>12</v>
      </c>
      <c r="AD99" s="29">
        <f ca="1">ROUND((AD$61-AC$61)/(1-AC$61)*($AE34-SUM($U99:AC99)),0)</f>
        <v>12</v>
      </c>
      <c r="AE99" s="29">
        <f ca="1">ROUND((AE$61-AD$61)/(1-AD$61)*($AE34-SUM($U99:AD99)),0)</f>
        <v>6</v>
      </c>
      <c r="AF99" s="29">
        <f ca="1">ROUND((AF$61-AE$61)/(1-AE$61)*($AE34-SUM($U99:AE99)),0)</f>
        <v>5</v>
      </c>
      <c r="AG99" s="29">
        <f ca="1">ROUND((AG$61-AF$61)/(1-AF$61)*($AE34-SUM($U99:AF99)),0)</f>
        <v>3</v>
      </c>
      <c r="AH99" s="29">
        <f ca="1">ROUND((AH$61-AG$61)/(1-AG$61)*($AE34-SUM($U99:AG99)),0)</f>
        <v>3</v>
      </c>
      <c r="AI99" s="29">
        <f ca="1">ROUND((AI$61-AH$61)/(1-AH$61)*($AE34-SUM($U99:AH99)),0)</f>
        <v>2</v>
      </c>
      <c r="AJ99" s="29">
        <f ca="1">ROUND((AJ$61-AI$61)/(1-AI$61)*($AE34-SUM($U99:AI99)),0)</f>
        <v>2</v>
      </c>
      <c r="AK99" s="29">
        <f ca="1">ROUND((AK$61-AJ$61)/(1-AJ$61)*($AE34-SUM($U99:AJ99)),0)</f>
        <v>1</v>
      </c>
      <c r="AL99" s="29">
        <f ca="1">ROUND((AL$61-AK$61)/(1-AK$61)*($AE34-SUM($U99:AK99)),0)</f>
        <v>1</v>
      </c>
      <c r="AM99" s="29">
        <f ca="1">ROUND((AM$61-AL$61)/(1-AL$61)*($AE34-SUM($U99:AL99)),0)</f>
        <v>1</v>
      </c>
      <c r="AN99" s="29">
        <f ca="1">ROUND((AN$61-AM$61)/(1-AM$61)*($AE34-SUM($U99:AM99)),0)</f>
        <v>0</v>
      </c>
      <c r="AO99" s="29">
        <f ca="1">ROUND((AO$61-AN$61)/(1-AN$61)*($AE34-SUM($U99:AN99)),0)</f>
        <v>0</v>
      </c>
      <c r="AP99" s="29">
        <f ca="1">ROUND((AP$61-AO$61)/(1-AO$61)*($AE34-SUM($U99:AO99)),0)</f>
        <v>0</v>
      </c>
      <c r="AQ99" s="29">
        <f ca="1">ROUND((AQ$61-AP$61)/(1-AP$61)*($AE34-SUM($U99:AP99)),0)</f>
        <v>1</v>
      </c>
      <c r="AR99" s="42" t="b">
        <f t="shared" ca="1" si="29"/>
        <v>1</v>
      </c>
    </row>
    <row r="101" spans="3:44" x14ac:dyDescent="0.25">
      <c r="T101" t="s">
        <v>24</v>
      </c>
    </row>
    <row r="102" spans="3:44" x14ac:dyDescent="0.25">
      <c r="T102" t="s">
        <v>25</v>
      </c>
    </row>
  </sheetData>
  <mergeCells count="10">
    <mergeCell ref="D7:M7"/>
    <mergeCell ref="D23:M23"/>
    <mergeCell ref="D39:N39"/>
    <mergeCell ref="D88:N88"/>
    <mergeCell ref="U7:AD7"/>
    <mergeCell ref="U23:AD23"/>
    <mergeCell ref="U39:AQ39"/>
    <mergeCell ref="U88:AQ88"/>
    <mergeCell ref="D59:N59"/>
    <mergeCell ref="U59:AQ59"/>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1D8EB-CAA2-4373-8FC6-5C5E56D41618}">
  <dimension ref="C4:AA127"/>
  <sheetViews>
    <sheetView showGridLines="0" zoomScale="80" zoomScaleNormal="80" workbookViewId="0"/>
  </sheetViews>
  <sheetFormatPr defaultRowHeight="15" x14ac:dyDescent="0.25"/>
  <cols>
    <col min="4" max="4" width="13.42578125" bestFit="1" customWidth="1"/>
    <col min="5" max="8" width="12.28515625" bestFit="1" customWidth="1"/>
    <col min="9" max="27" width="12.28515625" customWidth="1"/>
  </cols>
  <sheetData>
    <row r="4" spans="3:14" ht="21" x14ac:dyDescent="0.35">
      <c r="C4" s="51" t="s">
        <v>33</v>
      </c>
    </row>
    <row r="6" spans="3:14" x14ac:dyDescent="0.25">
      <c r="C6" s="22" t="s">
        <v>122</v>
      </c>
    </row>
    <row r="7" spans="3:14" x14ac:dyDescent="0.25">
      <c r="C7" s="31" t="s">
        <v>0</v>
      </c>
      <c r="D7" s="95" t="s">
        <v>1</v>
      </c>
      <c r="E7" s="95"/>
      <c r="F7" s="95"/>
      <c r="G7" s="95"/>
      <c r="H7" s="95"/>
      <c r="I7" s="95"/>
      <c r="J7" s="95"/>
      <c r="K7" s="95"/>
      <c r="L7" s="95"/>
      <c r="M7" s="95"/>
      <c r="N7" s="30"/>
    </row>
    <row r="8" spans="3:14" x14ac:dyDescent="0.25">
      <c r="C8" s="32" t="s">
        <v>2</v>
      </c>
      <c r="D8" s="32">
        <v>1</v>
      </c>
      <c r="E8" s="32">
        <v>2</v>
      </c>
      <c r="F8" s="32">
        <v>3</v>
      </c>
      <c r="G8" s="32">
        <v>4</v>
      </c>
      <c r="H8" s="32">
        <v>5</v>
      </c>
      <c r="I8" s="32">
        <v>6</v>
      </c>
      <c r="J8" s="32">
        <v>7</v>
      </c>
      <c r="K8" s="32">
        <v>8</v>
      </c>
      <c r="L8" s="32">
        <v>9</v>
      </c>
      <c r="M8" s="32">
        <v>10</v>
      </c>
      <c r="N8" s="27" t="s">
        <v>21</v>
      </c>
    </row>
    <row r="9" spans="3:14" x14ac:dyDescent="0.25">
      <c r="C9" s="33">
        <v>2013</v>
      </c>
      <c r="D9" s="68">
        <f>'Inflation and Discount'!D68</f>
        <v>3939984.0938751893</v>
      </c>
      <c r="E9" s="68">
        <f>'Inflation and Discount'!E68</f>
        <v>6126523.8715220001</v>
      </c>
      <c r="F9" s="68">
        <f>'Inflation and Discount'!F68</f>
        <v>7417502.9922569925</v>
      </c>
      <c r="G9" s="68">
        <f>'Inflation and Discount'!G68</f>
        <v>6838648.0022812057</v>
      </c>
      <c r="H9" s="68">
        <f>'Inflation and Discount'!H68</f>
        <v>7087536.7267799415</v>
      </c>
      <c r="I9" s="68">
        <f>'Inflation and Discount'!I68</f>
        <v>4361311.2822987353</v>
      </c>
      <c r="J9" s="68">
        <f>'Inflation and Discount'!J68</f>
        <v>3158474.9617579966</v>
      </c>
      <c r="K9" s="68">
        <f>'Inflation and Discount'!K68</f>
        <v>2263149.1162573374</v>
      </c>
      <c r="L9" s="68">
        <f>'Inflation and Discount'!L68</f>
        <v>1581168.7062649375</v>
      </c>
      <c r="M9" s="68">
        <f>'Inflation and Discount'!M68</f>
        <v>5118329.5896735685</v>
      </c>
      <c r="N9" s="43">
        <f>'Claim Numbers'!N90</f>
        <v>1441</v>
      </c>
    </row>
    <row r="10" spans="3:14" x14ac:dyDescent="0.25">
      <c r="C10" s="33">
        <v>2014</v>
      </c>
      <c r="D10" s="28">
        <f>'Inflation and Discount'!D69</f>
        <v>6157692.7148049055</v>
      </c>
      <c r="E10" s="28">
        <f>'Inflation and Discount'!E69</f>
        <v>8284746.1263601426</v>
      </c>
      <c r="F10" s="28">
        <f>'Inflation and Discount'!F69</f>
        <v>6979709.9463493964</v>
      </c>
      <c r="G10" s="28">
        <f>'Inflation and Discount'!G69</f>
        <v>8112811.4086546125</v>
      </c>
      <c r="H10" s="28">
        <f>'Inflation and Discount'!H69</f>
        <v>6518187.2155617885</v>
      </c>
      <c r="I10" s="28">
        <f>'Inflation and Discount'!I69</f>
        <v>8587257.0864286982</v>
      </c>
      <c r="J10" s="28">
        <f>'Inflation and Discount'!J69</f>
        <v>4893523.6751343422</v>
      </c>
      <c r="K10" s="28">
        <f>'Inflation and Discount'!K69</f>
        <v>2133772.9494012212</v>
      </c>
      <c r="L10" s="28">
        <f>'Inflation and Discount'!L69</f>
        <v>2685807.7382317875</v>
      </c>
      <c r="M10" s="28"/>
      <c r="N10" s="42">
        <f ca="1">'Claim Numbers'!N91</f>
        <v>1578</v>
      </c>
    </row>
    <row r="11" spans="3:14" x14ac:dyDescent="0.25">
      <c r="C11" s="33">
        <v>2015</v>
      </c>
      <c r="D11" s="28">
        <f>'Inflation and Discount'!D70</f>
        <v>6232265.8410586528</v>
      </c>
      <c r="E11" s="28">
        <f>'Inflation and Discount'!E70</f>
        <v>11567491.436039135</v>
      </c>
      <c r="F11" s="28">
        <f>'Inflation and Discount'!F70</f>
        <v>9984432.2006050143</v>
      </c>
      <c r="G11" s="28">
        <f>'Inflation and Discount'!G70</f>
        <v>10083380.881011192</v>
      </c>
      <c r="H11" s="28">
        <f>'Inflation and Discount'!H70</f>
        <v>14995388.72546966</v>
      </c>
      <c r="I11" s="28">
        <f>'Inflation and Discount'!I70</f>
        <v>10123312.402107278</v>
      </c>
      <c r="J11" s="28">
        <f>'Inflation and Discount'!J70</f>
        <v>4918924.9699650705</v>
      </c>
      <c r="K11" s="28">
        <f>'Inflation and Discount'!K70</f>
        <v>3133462.1516089709</v>
      </c>
      <c r="L11" s="28"/>
      <c r="M11" s="28"/>
      <c r="N11" s="42">
        <f ca="1">'Claim Numbers'!N92</f>
        <v>1816</v>
      </c>
    </row>
    <row r="12" spans="3:14" x14ac:dyDescent="0.25">
      <c r="C12" s="33">
        <v>2016</v>
      </c>
      <c r="D12" s="28">
        <f>'Inflation and Discount'!D71</f>
        <v>7446422.3146441467</v>
      </c>
      <c r="E12" s="28">
        <f>'Inflation and Discount'!E71</f>
        <v>10285380.361371938</v>
      </c>
      <c r="F12" s="28">
        <f>'Inflation and Discount'!F71</f>
        <v>12629366.534340983</v>
      </c>
      <c r="G12" s="28">
        <f>'Inflation and Discount'!G71</f>
        <v>14160021.37247525</v>
      </c>
      <c r="H12" s="28">
        <f>'Inflation and Discount'!H71</f>
        <v>13341543.545210758</v>
      </c>
      <c r="I12" s="28">
        <f>'Inflation and Discount'!I71</f>
        <v>9912621.7666003685</v>
      </c>
      <c r="J12" s="28">
        <f>'Inflation and Discount'!J71</f>
        <v>6424457.4278696161</v>
      </c>
      <c r="K12" s="28"/>
      <c r="L12" s="28"/>
      <c r="M12" s="28"/>
      <c r="N12" s="42">
        <f ca="1">'Claim Numbers'!N93</f>
        <v>2462</v>
      </c>
    </row>
    <row r="13" spans="3:14" x14ac:dyDescent="0.25">
      <c r="C13" s="33">
        <v>2017</v>
      </c>
      <c r="D13" s="28">
        <f>'Inflation and Discount'!D72</f>
        <v>10423458.472288646</v>
      </c>
      <c r="E13" s="28">
        <f>'Inflation and Discount'!E72</f>
        <v>11148036.257799493</v>
      </c>
      <c r="F13" s="28">
        <f>'Inflation and Discount'!F72</f>
        <v>13959281.864725618</v>
      </c>
      <c r="G13" s="28">
        <f>'Inflation and Discount'!G72</f>
        <v>16603334.574588969</v>
      </c>
      <c r="H13" s="28">
        <f>'Inflation and Discount'!H72</f>
        <v>15974959.111461036</v>
      </c>
      <c r="I13" s="28">
        <f>'Inflation and Discount'!I72</f>
        <v>15425195.756200545</v>
      </c>
      <c r="J13" s="28"/>
      <c r="K13" s="28"/>
      <c r="L13" s="28"/>
      <c r="M13" s="28"/>
      <c r="N13" s="42">
        <f ca="1">'Claim Numbers'!N94</f>
        <v>2942</v>
      </c>
    </row>
    <row r="14" spans="3:14" x14ac:dyDescent="0.25">
      <c r="C14" s="33">
        <v>2018</v>
      </c>
      <c r="D14" s="28">
        <f>'Inflation and Discount'!D73</f>
        <v>11409483.96841334</v>
      </c>
      <c r="E14" s="28">
        <f>'Inflation and Discount'!E73</f>
        <v>12891433.298049251</v>
      </c>
      <c r="F14" s="28">
        <f>'Inflation and Discount'!F73</f>
        <v>11310452.544212099</v>
      </c>
      <c r="G14" s="28">
        <f>'Inflation and Discount'!G73</f>
        <v>16303957.657616029</v>
      </c>
      <c r="H14" s="28">
        <f>'Inflation and Discount'!H73</f>
        <v>14597600.333968474</v>
      </c>
      <c r="I14" s="28"/>
      <c r="J14" s="28"/>
      <c r="K14" s="28"/>
      <c r="L14" s="28"/>
      <c r="M14" s="28"/>
      <c r="N14" s="42">
        <f ca="1">'Claim Numbers'!N95</f>
        <v>2649</v>
      </c>
    </row>
    <row r="15" spans="3:14" x14ac:dyDescent="0.25">
      <c r="C15" s="33">
        <v>2019</v>
      </c>
      <c r="D15" s="28">
        <f>'Inflation and Discount'!D74</f>
        <v>7251611.3035053955</v>
      </c>
      <c r="E15" s="28">
        <f>'Inflation and Discount'!E74</f>
        <v>10481914.587214665</v>
      </c>
      <c r="F15" s="28">
        <f>'Inflation and Discount'!F74</f>
        <v>9832894.0027544014</v>
      </c>
      <c r="G15" s="28">
        <f>'Inflation and Discount'!G74</f>
        <v>12012829.885712961</v>
      </c>
      <c r="H15" s="28"/>
      <c r="I15" s="28"/>
      <c r="J15" s="28"/>
      <c r="K15" s="28"/>
      <c r="L15" s="28"/>
      <c r="M15" s="28"/>
      <c r="N15" s="42">
        <f ca="1">'Claim Numbers'!N96</f>
        <v>2154</v>
      </c>
    </row>
    <row r="16" spans="3:14" x14ac:dyDescent="0.25">
      <c r="C16" s="33">
        <v>2020</v>
      </c>
      <c r="D16" s="28">
        <f>'Inflation and Discount'!D75</f>
        <v>5917967.5289499704</v>
      </c>
      <c r="E16" s="28">
        <f>'Inflation and Discount'!E75</f>
        <v>10457632.690258782</v>
      </c>
      <c r="F16" s="28">
        <f>'Inflation and Discount'!F75</f>
        <v>10665403.163071085</v>
      </c>
      <c r="G16" s="28"/>
      <c r="H16" s="28"/>
      <c r="I16" s="28"/>
      <c r="J16" s="28"/>
      <c r="K16" s="28"/>
      <c r="L16" s="28"/>
      <c r="M16" s="28"/>
      <c r="N16" s="42">
        <f ca="1">'Claim Numbers'!N97</f>
        <v>1793</v>
      </c>
    </row>
    <row r="17" spans="3:18" x14ac:dyDescent="0.25">
      <c r="C17" s="33">
        <v>2021</v>
      </c>
      <c r="D17" s="28">
        <f>'Inflation and Discount'!D76</f>
        <v>5314591.8994267918</v>
      </c>
      <c r="E17" s="28">
        <f>'Inflation and Discount'!E76</f>
        <v>7479720.9048030879</v>
      </c>
      <c r="F17" s="28"/>
      <c r="G17" s="28"/>
      <c r="H17" s="28"/>
      <c r="I17" s="28"/>
      <c r="J17" s="28"/>
      <c r="K17" s="28"/>
      <c r="L17" s="28"/>
      <c r="M17" s="28"/>
      <c r="N17" s="42">
        <f ca="1">'Claim Numbers'!N98</f>
        <v>1803</v>
      </c>
    </row>
    <row r="18" spans="3:18" x14ac:dyDescent="0.25">
      <c r="C18" s="32">
        <v>2022</v>
      </c>
      <c r="D18" s="29">
        <f>'Inflation and Discount'!D77</f>
        <v>4070731.5705392109</v>
      </c>
      <c r="E18" s="29"/>
      <c r="F18" s="29"/>
      <c r="G18" s="29"/>
      <c r="H18" s="29"/>
      <c r="I18" s="29"/>
      <c r="J18" s="29"/>
      <c r="K18" s="29"/>
      <c r="L18" s="29"/>
      <c r="M18" s="29"/>
      <c r="N18" s="44">
        <f ca="1">'Claim Numbers'!N99</f>
        <v>1522</v>
      </c>
    </row>
    <row r="22" spans="3:18" x14ac:dyDescent="0.25">
      <c r="C22" s="22" t="s">
        <v>36</v>
      </c>
    </row>
    <row r="23" spans="3:18" x14ac:dyDescent="0.25">
      <c r="C23" s="31" t="s">
        <v>0</v>
      </c>
      <c r="D23" s="95" t="s">
        <v>1</v>
      </c>
      <c r="E23" s="95"/>
      <c r="F23" s="95"/>
      <c r="G23" s="95"/>
      <c r="H23" s="95"/>
      <c r="I23" s="95"/>
      <c r="J23" s="95"/>
      <c r="K23" s="95"/>
      <c r="L23" s="95"/>
      <c r="M23" s="95"/>
    </row>
    <row r="24" spans="3:18" x14ac:dyDescent="0.25">
      <c r="C24" s="32" t="s">
        <v>2</v>
      </c>
      <c r="D24" s="32">
        <v>1</v>
      </c>
      <c r="E24" s="32">
        <v>2</v>
      </c>
      <c r="F24" s="32">
        <v>3</v>
      </c>
      <c r="G24" s="32">
        <v>4</v>
      </c>
      <c r="H24" s="32">
        <v>5</v>
      </c>
      <c r="I24" s="32">
        <v>6</v>
      </c>
      <c r="J24" s="32">
        <v>7</v>
      </c>
      <c r="K24" s="32">
        <v>8</v>
      </c>
      <c r="L24" s="32">
        <v>9</v>
      </c>
      <c r="M24" s="32">
        <v>10</v>
      </c>
      <c r="N24" s="33"/>
      <c r="O24" s="33"/>
      <c r="P24" s="33"/>
      <c r="Q24" s="33"/>
      <c r="R24" s="33"/>
    </row>
    <row r="25" spans="3:18" x14ac:dyDescent="0.25">
      <c r="C25" s="33">
        <v>2013</v>
      </c>
      <c r="D25" s="42">
        <f t="shared" ref="D25:M25" si="0">D9/$N9</f>
        <v>2734.2013142784103</v>
      </c>
      <c r="E25" s="42">
        <f t="shared" si="0"/>
        <v>4251.5779816252607</v>
      </c>
      <c r="F25" s="42">
        <f t="shared" si="0"/>
        <v>5147.4691132942353</v>
      </c>
      <c r="G25" s="42">
        <f t="shared" si="0"/>
        <v>4745.7654422492751</v>
      </c>
      <c r="H25" s="42">
        <f t="shared" si="0"/>
        <v>4918.4848902012081</v>
      </c>
      <c r="I25" s="42">
        <f t="shared" si="0"/>
        <v>3026.5865942392334</v>
      </c>
      <c r="J25" s="42">
        <f t="shared" si="0"/>
        <v>2191.8632628438559</v>
      </c>
      <c r="K25" s="42">
        <f t="shared" si="0"/>
        <v>1570.540677486008</v>
      </c>
      <c r="L25" s="42">
        <f t="shared" si="0"/>
        <v>1097.2718294690753</v>
      </c>
      <c r="M25" s="42">
        <f t="shared" si="0"/>
        <v>3551.9289310711788</v>
      </c>
      <c r="N25">
        <v>1</v>
      </c>
    </row>
    <row r="26" spans="3:18" x14ac:dyDescent="0.25">
      <c r="C26" s="33">
        <v>2014</v>
      </c>
      <c r="D26" s="42">
        <f t="shared" ref="D26:L26" ca="1" si="1">D10/$N10</f>
        <v>3902.2133807382165</v>
      </c>
      <c r="E26" s="42">
        <f t="shared" ca="1" si="1"/>
        <v>5250.1559736122581</v>
      </c>
      <c r="F26" s="42">
        <f t="shared" ca="1" si="1"/>
        <v>4423.1368481301624</v>
      </c>
      <c r="G26" s="42">
        <f t="shared" ca="1" si="1"/>
        <v>5141.1986113147104</v>
      </c>
      <c r="H26" s="42">
        <f t="shared" ca="1" si="1"/>
        <v>4130.6636347032882</v>
      </c>
      <c r="I26" s="42">
        <f t="shared" ca="1" si="1"/>
        <v>5441.8612715010759</v>
      </c>
      <c r="J26" s="42">
        <f t="shared" ca="1" si="1"/>
        <v>3101.0923163082016</v>
      </c>
      <c r="K26" s="42">
        <f t="shared" ca="1" si="1"/>
        <v>1352.2008551338538</v>
      </c>
      <c r="L26" s="42">
        <f t="shared" ca="1" si="1"/>
        <v>1702.0327872191301</v>
      </c>
      <c r="M26" s="45"/>
      <c r="N26">
        <f>N25+1</f>
        <v>2</v>
      </c>
    </row>
    <row r="27" spans="3:18" x14ac:dyDescent="0.25">
      <c r="C27" s="33">
        <v>2015</v>
      </c>
      <c r="D27" s="42">
        <f t="shared" ref="D27:K27" ca="1" si="2">D11/$N11</f>
        <v>3431.8644499221655</v>
      </c>
      <c r="E27" s="42">
        <f t="shared" ca="1" si="2"/>
        <v>6369.7640066294798</v>
      </c>
      <c r="F27" s="42">
        <f t="shared" ca="1" si="2"/>
        <v>5498.0353527560655</v>
      </c>
      <c r="G27" s="42">
        <f t="shared" ca="1" si="2"/>
        <v>5552.5225115700396</v>
      </c>
      <c r="H27" s="42">
        <f t="shared" ca="1" si="2"/>
        <v>8257.3726461837341</v>
      </c>
      <c r="I27" s="42">
        <f t="shared" ca="1" si="2"/>
        <v>5574.5112346405713</v>
      </c>
      <c r="J27" s="42">
        <f t="shared" ca="1" si="2"/>
        <v>2708.6591244301048</v>
      </c>
      <c r="K27" s="42">
        <f t="shared" ca="1" si="2"/>
        <v>1725.4747530886405</v>
      </c>
      <c r="L27" s="45"/>
      <c r="M27" s="45"/>
      <c r="N27">
        <f t="shared" ref="N27:O34" si="3">N26+1</f>
        <v>3</v>
      </c>
    </row>
    <row r="28" spans="3:18" x14ac:dyDescent="0.25">
      <c r="C28" s="33">
        <v>2016</v>
      </c>
      <c r="D28" s="42">
        <f t="shared" ref="D28:J28" ca="1" si="4">D12/$N12</f>
        <v>3024.5419637059899</v>
      </c>
      <c r="E28" s="42">
        <f t="shared" ca="1" si="4"/>
        <v>4177.6524619707307</v>
      </c>
      <c r="F28" s="42">
        <f t="shared" ca="1" si="4"/>
        <v>5129.7183323887011</v>
      </c>
      <c r="G28" s="42">
        <f t="shared" ca="1" si="4"/>
        <v>5751.4302893888098</v>
      </c>
      <c r="H28" s="42">
        <f t="shared" ca="1" si="4"/>
        <v>5418.986005365864</v>
      </c>
      <c r="I28" s="42">
        <f t="shared" ca="1" si="4"/>
        <v>4026.2476712430416</v>
      </c>
      <c r="J28" s="42">
        <f t="shared" ca="1" si="4"/>
        <v>2609.4465588422486</v>
      </c>
      <c r="K28" s="45"/>
      <c r="L28" s="45"/>
      <c r="M28" s="45"/>
      <c r="N28">
        <f t="shared" si="3"/>
        <v>4</v>
      </c>
    </row>
    <row r="29" spans="3:18" x14ac:dyDescent="0.25">
      <c r="C29" s="33">
        <v>2017</v>
      </c>
      <c r="D29" s="42">
        <f t="shared" ref="D29:I29" ca="1" si="5">D13/$N13</f>
        <v>3542.9838451015112</v>
      </c>
      <c r="E29" s="42">
        <f t="shared" ca="1" si="5"/>
        <v>3789.2713316789577</v>
      </c>
      <c r="F29" s="42">
        <f t="shared" ca="1" si="5"/>
        <v>4744.8272823676471</v>
      </c>
      <c r="G29" s="42">
        <f t="shared" ca="1" si="5"/>
        <v>5643.553560363348</v>
      </c>
      <c r="H29" s="42">
        <f t="shared" ca="1" si="5"/>
        <v>5429.9657074986526</v>
      </c>
      <c r="I29" s="42">
        <f t="shared" ca="1" si="5"/>
        <v>5243.0984895311167</v>
      </c>
      <c r="J29" s="45"/>
      <c r="K29" s="45"/>
      <c r="L29" s="45"/>
      <c r="M29" s="45"/>
      <c r="N29">
        <f t="shared" si="3"/>
        <v>5</v>
      </c>
    </row>
    <row r="30" spans="3:18" x14ac:dyDescent="0.25">
      <c r="C30" s="33">
        <v>2018</v>
      </c>
      <c r="D30" s="34">
        <f ca="1">D14/$N14</f>
        <v>4307.0909658034507</v>
      </c>
      <c r="E30" s="34">
        <f ca="1">E14/$N14</f>
        <v>4866.528236334183</v>
      </c>
      <c r="F30" s="34">
        <f ca="1">F14/$N14</f>
        <v>4269.7065097063414</v>
      </c>
      <c r="G30" s="34">
        <f ca="1">G14/$N14</f>
        <v>6154.7594026485576</v>
      </c>
      <c r="H30" s="34">
        <f ca="1">H14/$N14</f>
        <v>5510.6079025928557</v>
      </c>
      <c r="I30" s="45"/>
      <c r="J30" s="45"/>
      <c r="K30" s="45"/>
      <c r="L30" s="45"/>
      <c r="M30" s="45"/>
      <c r="N30">
        <f t="shared" si="3"/>
        <v>6</v>
      </c>
      <c r="O30">
        <v>1</v>
      </c>
    </row>
    <row r="31" spans="3:18" x14ac:dyDescent="0.25">
      <c r="C31" s="33">
        <v>2019</v>
      </c>
      <c r="D31" s="34">
        <f ca="1">D15/$N15</f>
        <v>3366.5790638372309</v>
      </c>
      <c r="E31" s="34">
        <f ca="1">E15/$N15</f>
        <v>4866.2556115202715</v>
      </c>
      <c r="F31" s="34">
        <f ca="1">F15/$N15</f>
        <v>4564.946147982545</v>
      </c>
      <c r="G31" s="34">
        <f ca="1">G15/$N15</f>
        <v>5576.986947870455</v>
      </c>
      <c r="H31" s="45"/>
      <c r="I31" s="45"/>
      <c r="J31" s="45"/>
      <c r="K31" s="45"/>
      <c r="L31" s="45"/>
      <c r="M31" s="45"/>
      <c r="N31">
        <f t="shared" si="3"/>
        <v>7</v>
      </c>
      <c r="O31">
        <f>O30+1</f>
        <v>2</v>
      </c>
    </row>
    <row r="32" spans="3:18" x14ac:dyDescent="0.25">
      <c r="C32" s="33">
        <v>2020</v>
      </c>
      <c r="D32" s="34">
        <f ca="1">D16/$N16</f>
        <v>3300.5953870328894</v>
      </c>
      <c r="E32" s="34">
        <f ca="1">E16/$N16</f>
        <v>5832.4777971326166</v>
      </c>
      <c r="F32" s="34">
        <f ca="1">F16/$N16</f>
        <v>5948.3564768940796</v>
      </c>
      <c r="G32" s="45"/>
      <c r="H32" s="45"/>
      <c r="I32" s="45"/>
      <c r="J32" s="45"/>
      <c r="K32" s="45"/>
      <c r="L32" s="45"/>
      <c r="M32" s="45"/>
      <c r="N32">
        <f t="shared" si="3"/>
        <v>8</v>
      </c>
      <c r="O32">
        <f t="shared" si="3"/>
        <v>3</v>
      </c>
    </row>
    <row r="33" spans="3:15" x14ac:dyDescent="0.25">
      <c r="C33" s="33">
        <v>2021</v>
      </c>
      <c r="D33" s="34">
        <f ca="1">D17/$N17</f>
        <v>2947.6383246959467</v>
      </c>
      <c r="E33" s="34">
        <f ca="1">E17/$N17</f>
        <v>4148.4863587371538</v>
      </c>
      <c r="F33" s="45"/>
      <c r="G33" s="45"/>
      <c r="H33" s="45"/>
      <c r="I33" s="45"/>
      <c r="J33" s="45"/>
      <c r="K33" s="45"/>
      <c r="L33" s="45"/>
      <c r="M33" s="45"/>
      <c r="N33">
        <f t="shared" si="3"/>
        <v>9</v>
      </c>
      <c r="O33">
        <f t="shared" si="3"/>
        <v>4</v>
      </c>
    </row>
    <row r="34" spans="3:15" x14ac:dyDescent="0.25">
      <c r="C34" s="32">
        <v>2022</v>
      </c>
      <c r="D34" s="35">
        <f ca="1">D18/$N18</f>
        <v>2674.5936731532265</v>
      </c>
      <c r="E34" s="46"/>
      <c r="F34" s="46"/>
      <c r="G34" s="46"/>
      <c r="H34" s="46"/>
      <c r="I34" s="46"/>
      <c r="J34" s="46"/>
      <c r="K34" s="46"/>
      <c r="L34" s="46"/>
      <c r="M34" s="46"/>
      <c r="N34">
        <f t="shared" si="3"/>
        <v>10</v>
      </c>
      <c r="O34">
        <f t="shared" si="3"/>
        <v>5</v>
      </c>
    </row>
    <row r="35" spans="3:15" x14ac:dyDescent="0.25">
      <c r="C35" s="33"/>
      <c r="D35" s="28"/>
      <c r="E35" s="28"/>
      <c r="F35" s="28"/>
      <c r="G35" s="28"/>
      <c r="H35" s="28"/>
      <c r="I35" s="28"/>
      <c r="J35" s="28"/>
      <c r="K35" s="28"/>
      <c r="L35" s="28"/>
      <c r="M35" s="28"/>
    </row>
    <row r="36" spans="3:15" x14ac:dyDescent="0.25">
      <c r="C36" s="47" t="s">
        <v>16</v>
      </c>
      <c r="D36" s="20">
        <f t="shared" ref="D36:M36" ca="1" si="6">SUM(OFFSET($D$18,COLUMN($D$18)-COLUMN(),COLUMN()-COLUMN($D$18),-COUNT(D9:D18)))/SUM(OFFSET($N$18,COLUMN($D$18)-COLUMN(),,-COUNT(D9:D18)))</f>
        <v>3381.1611958088411</v>
      </c>
      <c r="E36" s="20">
        <f t="shared" ca="1" si="6"/>
        <v>4760.3218979192234</v>
      </c>
      <c r="F36" s="20">
        <f t="shared" ca="1" si="6"/>
        <v>4917.0800860300324</v>
      </c>
      <c r="G36" s="20">
        <f t="shared" ca="1" si="6"/>
        <v>5592.00796319241</v>
      </c>
      <c r="H36" s="20">
        <f t="shared" ca="1" si="6"/>
        <v>5626.5685644360383</v>
      </c>
      <c r="I36" s="20">
        <f t="shared" ca="1" si="6"/>
        <v>4727.9713149365789</v>
      </c>
      <c r="J36" s="20">
        <f t="shared" ca="1" si="6"/>
        <v>2657.9938378411712</v>
      </c>
      <c r="K36" s="20">
        <f t="shared" ca="1" si="6"/>
        <v>1557.4734678940081</v>
      </c>
      <c r="L36" s="20">
        <f t="shared" ca="1" si="6"/>
        <v>1413.3741121221346</v>
      </c>
      <c r="M36" s="20">
        <f t="shared" ca="1" si="6"/>
        <v>3551.9289310711788</v>
      </c>
    </row>
    <row r="37" spans="3:15" x14ac:dyDescent="0.25">
      <c r="C37" s="47" t="s">
        <v>38</v>
      </c>
      <c r="D37" s="20">
        <f ca="1">SUM(D9:D13)/SUM($N$9:$N$13)</f>
        <v>3340.1526942740052</v>
      </c>
      <c r="E37" s="20">
        <f ca="1">SUM(E9:E13)/SUM($N$9:$N$13)</f>
        <v>4630.5477149226199</v>
      </c>
      <c r="F37" s="20">
        <f ca="1">SUM(F9:F13)/SUM($N$9:$N$13)</f>
        <v>4978.0538664203541</v>
      </c>
      <c r="G37" s="20">
        <f ca="1">SUM(G9:G13)/SUM($N$9:$N$13)</f>
        <v>5449.5747865036847</v>
      </c>
      <c r="H37" s="20">
        <f ca="1">SUM(H9:H13)/SUM($N$9:$N$13)</f>
        <v>5656.5695208988363</v>
      </c>
      <c r="I37" s="20">
        <f ca="1">I36</f>
        <v>4727.9713149365789</v>
      </c>
      <c r="J37" s="20">
        <f ca="1">J36</f>
        <v>2657.9938378411712</v>
      </c>
      <c r="K37" s="20">
        <f ca="1">K36</f>
        <v>1557.4734678940081</v>
      </c>
      <c r="L37" s="20">
        <f ca="1">L36</f>
        <v>1413.3741121221346</v>
      </c>
      <c r="M37" s="20">
        <f ca="1">M36</f>
        <v>3551.9289310711788</v>
      </c>
    </row>
    <row r="38" spans="3:15" x14ac:dyDescent="0.25">
      <c r="C38" s="47" t="s">
        <v>39</v>
      </c>
      <c r="D38" s="20">
        <f ca="1">SUM(D14:D18)/SUM($N14:$N18)</f>
        <v>3423.4841518833491</v>
      </c>
      <c r="E38" s="20">
        <f ca="1">SUM(E14:E17)/SUM($N14:$N17)</f>
        <v>4918.5261912520282</v>
      </c>
      <c r="F38" s="20">
        <f ca="1">SUM(F14:F16)/SUM($N14:$N16)</f>
        <v>4822.4302168037575</v>
      </c>
      <c r="G38" s="20">
        <f ca="1">SUM(G14:G15)/SUM($N14:$N15)</f>
        <v>5895.6459594688713</v>
      </c>
      <c r="H38" s="20">
        <f ca="1">H14/N14</f>
        <v>5510.6079025928557</v>
      </c>
      <c r="I38" s="20"/>
      <c r="J38" s="20"/>
      <c r="K38" s="20"/>
      <c r="L38" s="20"/>
      <c r="M38" s="20"/>
    </row>
    <row r="39" spans="3:15" x14ac:dyDescent="0.25">
      <c r="C39" s="47"/>
      <c r="D39" s="20"/>
      <c r="E39" s="20"/>
      <c r="F39" s="20"/>
      <c r="G39" s="20"/>
      <c r="H39" s="20"/>
      <c r="I39" s="20"/>
      <c r="J39" s="20"/>
      <c r="K39" s="20"/>
      <c r="L39" s="20"/>
      <c r="M39" s="20"/>
    </row>
    <row r="40" spans="3:15" x14ac:dyDescent="0.25">
      <c r="C40" s="47" t="s">
        <v>58</v>
      </c>
      <c r="D40" s="24">
        <f ca="1">D38/D37</f>
        <v>1.0249483976442748</v>
      </c>
      <c r="E40" s="24">
        <f ca="1">E38/E37</f>
        <v>1.0621910180088103</v>
      </c>
      <c r="F40" s="24">
        <f ca="1">F38/F37</f>
        <v>0.9687380543094638</v>
      </c>
      <c r="G40" s="24">
        <f ca="1">G38/G37</f>
        <v>1.0818543079856282</v>
      </c>
      <c r="H40" s="24">
        <f ca="1">H38/H37</f>
        <v>0.97419608867765017</v>
      </c>
      <c r="I40" s="20"/>
      <c r="J40" s="20"/>
      <c r="K40" s="20"/>
      <c r="L40" s="20"/>
      <c r="M40" s="20"/>
    </row>
    <row r="41" spans="3:15" x14ac:dyDescent="0.25">
      <c r="C41" t="s">
        <v>40</v>
      </c>
      <c r="D41" s="24"/>
      <c r="E41" s="24"/>
      <c r="F41" s="24"/>
      <c r="G41" s="24"/>
      <c r="H41" s="24">
        <f ca="1">SUM(D38:H38)/SUM(D37:H37)</f>
        <v>1.0214424449640154</v>
      </c>
      <c r="I41" s="20"/>
      <c r="J41" s="20"/>
      <c r="K41" s="20"/>
      <c r="L41" s="20"/>
      <c r="M41" s="20"/>
    </row>
    <row r="42" spans="3:15" x14ac:dyDescent="0.25">
      <c r="C42" t="s">
        <v>41</v>
      </c>
      <c r="D42" s="24"/>
      <c r="E42" s="24"/>
      <c r="F42" s="24"/>
      <c r="G42" s="24"/>
      <c r="H42" s="24">
        <f ca="1">SUM(F38:H38)/SUM(F37:H37)</f>
        <v>1.0089830965448909</v>
      </c>
      <c r="I42" s="20"/>
      <c r="J42" s="20"/>
      <c r="K42" s="20"/>
      <c r="L42" s="20"/>
      <c r="M42" s="20"/>
    </row>
    <row r="43" spans="3:15" x14ac:dyDescent="0.25">
      <c r="C43" s="47"/>
      <c r="D43" s="20"/>
      <c r="E43" s="20"/>
      <c r="F43" s="20"/>
      <c r="G43" s="20"/>
      <c r="H43" s="20"/>
      <c r="I43" s="20"/>
      <c r="J43" s="20"/>
      <c r="K43" s="20"/>
      <c r="L43" s="20"/>
      <c r="M43" s="20"/>
    </row>
    <row r="44" spans="3:15" x14ac:dyDescent="0.25">
      <c r="C44" s="47" t="s">
        <v>51</v>
      </c>
      <c r="D44" s="20"/>
      <c r="E44" s="20"/>
      <c r="F44" s="20"/>
      <c r="G44" s="20"/>
      <c r="H44" s="20"/>
      <c r="I44" s="20" cm="1">
        <f t="array" aca="1" ref="I44" ca="1">TREND(I25:I29,N25:N29,N30)</f>
        <v>5567.6841093287276</v>
      </c>
      <c r="J44" s="20" cm="1">
        <f t="array" aca="1" ref="J44" ca="1">TREND(J25:J28,N25:N28,N29)</f>
        <v>2867.8444896353731</v>
      </c>
      <c r="K44" s="20" cm="1">
        <f t="array" aca="1" ref="K44" ca="1">TREND(K25:K27,N25:N27,N28)</f>
        <v>1704.3395041721333</v>
      </c>
      <c r="L44" s="20" cm="1">
        <f t="array" aca="1" ref="L44" ca="1">TREND(L25:L26,N25:N26,N27)</f>
        <v>2306.7937449691849</v>
      </c>
      <c r="M44" s="20" cm="1">
        <f t="array" ref="M44">TREND(M25,N25,N26)</f>
        <v>3551.9289310711788</v>
      </c>
    </row>
    <row r="45" spans="3:15" x14ac:dyDescent="0.25">
      <c r="C45" s="47" t="s">
        <v>52</v>
      </c>
      <c r="D45" s="20" cm="1">
        <f t="array" aca="1" ref="D45" ca="1">TREND(D30:D34,$O30:$O34,N30)</f>
        <v>2214.1188855720284</v>
      </c>
      <c r="E45" s="20" cm="1">
        <f t="array" aca="1" ref="E45" ca="1">TREND(E30:E33,$O30:$O33,O34)</f>
        <v>4631.4611391363705</v>
      </c>
      <c r="F45" s="20" cm="1">
        <f t="array" aca="1" ref="F45" ca="1">TREND(F30:F32,$O30:$O32,O33)</f>
        <v>6606.3196787153938</v>
      </c>
      <c r="G45" s="20" cm="1">
        <f t="array" aca="1" ref="G45" ca="1">TREND(G30:G31,$O30:$O31,O32)</f>
        <v>4999.2144930923532</v>
      </c>
      <c r="H45" s="20" cm="1">
        <f t="array" aca="1" ref="H45" ca="1">TREND(H30,$O30,O31)</f>
        <v>5510.6079025928557</v>
      </c>
      <c r="I45" s="20"/>
      <c r="J45" s="20"/>
      <c r="K45" s="20"/>
      <c r="L45" s="20"/>
      <c r="M45" s="20"/>
    </row>
    <row r="46" spans="3:15" x14ac:dyDescent="0.25">
      <c r="D46" s="24"/>
      <c r="E46" s="24"/>
      <c r="F46" s="24"/>
      <c r="G46" s="24"/>
      <c r="H46" s="24"/>
      <c r="I46" s="20"/>
      <c r="J46" s="20"/>
      <c r="K46" s="20"/>
      <c r="L46" s="20"/>
      <c r="M46" s="20"/>
    </row>
    <row r="47" spans="3:15" x14ac:dyDescent="0.25">
      <c r="C47" t="s">
        <v>60</v>
      </c>
      <c r="G47" s="37"/>
      <c r="H47" s="19">
        <v>0.35</v>
      </c>
      <c r="I47" s="28"/>
      <c r="J47" s="28"/>
      <c r="K47" s="28"/>
      <c r="L47" s="28"/>
      <c r="M47" s="28"/>
    </row>
    <row r="48" spans="3:15" x14ac:dyDescent="0.25">
      <c r="C48" t="s">
        <v>125</v>
      </c>
      <c r="G48" s="37"/>
      <c r="H48" s="24">
        <f>SUM(M53:Z53)/M25</f>
        <v>1.0030734964520351</v>
      </c>
      <c r="I48" s="28"/>
      <c r="J48" s="28"/>
      <c r="K48" s="28"/>
      <c r="L48" s="28"/>
      <c r="M48" s="28"/>
    </row>
    <row r="49" spans="3:27" x14ac:dyDescent="0.25">
      <c r="C49" s="47"/>
      <c r="D49" s="20"/>
      <c r="E49" s="20"/>
      <c r="F49" s="20"/>
      <c r="G49" s="20"/>
      <c r="H49" s="20"/>
      <c r="I49" s="20"/>
      <c r="J49" s="20"/>
      <c r="K49" s="20"/>
      <c r="L49" s="20"/>
      <c r="M49" s="20"/>
    </row>
    <row r="50" spans="3:27" x14ac:dyDescent="0.25">
      <c r="C50" s="22" t="s">
        <v>56</v>
      </c>
      <c r="D50" s="20"/>
      <c r="E50" s="21"/>
      <c r="F50" s="21"/>
      <c r="G50" s="21"/>
      <c r="H50" s="21"/>
      <c r="I50" s="21"/>
      <c r="J50" s="21"/>
      <c r="K50" s="21"/>
      <c r="L50" s="21"/>
      <c r="M50" s="21"/>
    </row>
    <row r="51" spans="3:27" x14ac:dyDescent="0.25">
      <c r="D51" s="95" t="s">
        <v>1</v>
      </c>
      <c r="E51" s="95"/>
      <c r="F51" s="95"/>
      <c r="G51" s="95"/>
      <c r="H51" s="95"/>
      <c r="I51" s="95"/>
      <c r="J51" s="95"/>
      <c r="K51" s="95"/>
      <c r="L51" s="95"/>
      <c r="M51" s="95"/>
      <c r="N51" s="95"/>
      <c r="O51" s="95"/>
      <c r="P51" s="95"/>
      <c r="Q51" s="95"/>
      <c r="R51" s="95"/>
      <c r="S51" s="95"/>
      <c r="T51" s="95"/>
      <c r="U51" s="95"/>
      <c r="V51" s="95"/>
      <c r="W51" s="95"/>
      <c r="X51" s="95"/>
      <c r="Y51" s="95"/>
      <c r="Z51" s="95"/>
      <c r="AA51" s="30"/>
    </row>
    <row r="52" spans="3:27" x14ac:dyDescent="0.25">
      <c r="D52" s="32">
        <v>1</v>
      </c>
      <c r="E52" s="32">
        <v>2</v>
      </c>
      <c r="F52" s="32">
        <v>3</v>
      </c>
      <c r="G52" s="32">
        <v>4</v>
      </c>
      <c r="H52" s="32">
        <v>5</v>
      </c>
      <c r="I52" s="32">
        <v>6</v>
      </c>
      <c r="J52" s="32">
        <v>7</v>
      </c>
      <c r="K52" s="32">
        <v>8</v>
      </c>
      <c r="L52" s="32">
        <v>9</v>
      </c>
      <c r="M52" s="32">
        <v>10</v>
      </c>
      <c r="N52" s="32">
        <v>11</v>
      </c>
      <c r="O52" s="32">
        <v>12</v>
      </c>
      <c r="P52" s="32">
        <v>13</v>
      </c>
      <c r="Q52" s="32">
        <v>14</v>
      </c>
      <c r="R52" s="32">
        <v>15</v>
      </c>
      <c r="S52" s="32">
        <v>16</v>
      </c>
      <c r="T52" s="32">
        <v>17</v>
      </c>
      <c r="U52" s="32">
        <v>18</v>
      </c>
      <c r="V52" s="32">
        <v>19</v>
      </c>
      <c r="W52" s="32">
        <v>20</v>
      </c>
      <c r="X52" s="32">
        <v>21</v>
      </c>
      <c r="Y52" s="32">
        <v>22</v>
      </c>
      <c r="Z52" s="32">
        <v>23</v>
      </c>
      <c r="AA52" s="32" t="s">
        <v>56</v>
      </c>
    </row>
    <row r="53" spans="3:27" x14ac:dyDescent="0.25">
      <c r="C53" t="s">
        <v>17</v>
      </c>
      <c r="D53" s="20">
        <v>3400</v>
      </c>
      <c r="E53" s="20">
        <v>4800</v>
      </c>
      <c r="F53" s="20">
        <v>4900</v>
      </c>
      <c r="G53" s="20">
        <v>5600</v>
      </c>
      <c r="H53" s="20">
        <v>5600</v>
      </c>
      <c r="I53" s="20">
        <v>4750</v>
      </c>
      <c r="J53" s="20">
        <v>2650</v>
      </c>
      <c r="K53" s="20">
        <v>1550</v>
      </c>
      <c r="L53" s="20">
        <v>1400</v>
      </c>
      <c r="M53" s="20">
        <v>1250</v>
      </c>
      <c r="N53" s="20">
        <f t="shared" ref="N53:Z53" si="7">M53*(1-$H$47)</f>
        <v>812.5</v>
      </c>
      <c r="O53" s="20">
        <f t="shared" si="7"/>
        <v>528.125</v>
      </c>
      <c r="P53" s="20">
        <f t="shared" si="7"/>
        <v>343.28125</v>
      </c>
      <c r="Q53" s="20">
        <f t="shared" si="7"/>
        <v>223.1328125</v>
      </c>
      <c r="R53" s="20">
        <f t="shared" si="7"/>
        <v>145.03632812500001</v>
      </c>
      <c r="S53" s="20">
        <f t="shared" si="7"/>
        <v>94.273613281250007</v>
      </c>
      <c r="T53" s="20">
        <f t="shared" si="7"/>
        <v>61.277848632812507</v>
      </c>
      <c r="U53" s="20">
        <f t="shared" si="7"/>
        <v>39.830601611328127</v>
      </c>
      <c r="V53" s="20">
        <f t="shared" si="7"/>
        <v>25.889891047363285</v>
      </c>
      <c r="W53" s="20">
        <f t="shared" si="7"/>
        <v>16.828429180786134</v>
      </c>
      <c r="X53" s="20">
        <f t="shared" si="7"/>
        <v>10.938478967510989</v>
      </c>
      <c r="Y53" s="20">
        <f t="shared" si="7"/>
        <v>7.1100113288821429</v>
      </c>
      <c r="Z53" s="20">
        <f t="shared" si="7"/>
        <v>4.621507363773393</v>
      </c>
      <c r="AA53" s="23">
        <f>SUM(D53:Z53)</f>
        <v>38212.845772038709</v>
      </c>
    </row>
    <row r="54" spans="3:27" x14ac:dyDescent="0.25">
      <c r="N54" s="48"/>
      <c r="O54" s="48"/>
      <c r="P54" s="48"/>
      <c r="Q54" s="48"/>
      <c r="R54" s="48"/>
      <c r="S54" s="48"/>
      <c r="T54" s="48"/>
      <c r="U54" s="48"/>
      <c r="V54" s="48"/>
      <c r="W54" s="48"/>
      <c r="X54" s="48"/>
      <c r="Y54" s="48"/>
      <c r="Z54" s="48"/>
    </row>
    <row r="55" spans="3:27" x14ac:dyDescent="0.25">
      <c r="C55" t="s">
        <v>53</v>
      </c>
    </row>
    <row r="56" spans="3:27" x14ac:dyDescent="0.25">
      <c r="C56" t="s">
        <v>193</v>
      </c>
    </row>
    <row r="57" spans="3:27" x14ac:dyDescent="0.25">
      <c r="C57" t="s">
        <v>123</v>
      </c>
    </row>
    <row r="58" spans="3:27" x14ac:dyDescent="0.25">
      <c r="C58" t="s">
        <v>127</v>
      </c>
      <c r="Q58" s="24"/>
    </row>
    <row r="60" spans="3:27" x14ac:dyDescent="0.25">
      <c r="Q60" s="24"/>
    </row>
    <row r="80" spans="3:3" x14ac:dyDescent="0.25">
      <c r="C80" s="22" t="s">
        <v>42</v>
      </c>
    </row>
    <row r="81" spans="3:27" x14ac:dyDescent="0.25">
      <c r="C81" s="31" t="s">
        <v>0</v>
      </c>
      <c r="D81" s="95" t="s">
        <v>1</v>
      </c>
      <c r="E81" s="95"/>
      <c r="F81" s="95"/>
      <c r="G81" s="95"/>
      <c r="H81" s="95"/>
      <c r="I81" s="95"/>
      <c r="J81" s="95"/>
      <c r="K81" s="95"/>
      <c r="L81" s="95"/>
      <c r="M81" s="95"/>
      <c r="N81" s="95"/>
      <c r="O81" s="95"/>
      <c r="P81" s="95"/>
      <c r="Q81" s="95"/>
      <c r="R81" s="95"/>
      <c r="S81" s="95"/>
      <c r="T81" s="95"/>
      <c r="U81" s="95"/>
      <c r="V81" s="95"/>
      <c r="W81" s="95"/>
      <c r="X81" s="95"/>
      <c r="Y81" s="95"/>
      <c r="Z81" s="95"/>
    </row>
    <row r="82" spans="3:27" x14ac:dyDescent="0.25">
      <c r="C82" s="32" t="s">
        <v>2</v>
      </c>
      <c r="D82" s="32">
        <v>1</v>
      </c>
      <c r="E82" s="32">
        <v>2</v>
      </c>
      <c r="F82" s="32">
        <v>3</v>
      </c>
      <c r="G82" s="32">
        <v>4</v>
      </c>
      <c r="H82" s="32">
        <v>5</v>
      </c>
      <c r="I82" s="32">
        <v>6</v>
      </c>
      <c r="J82" s="32">
        <v>7</v>
      </c>
      <c r="K82" s="32">
        <v>8</v>
      </c>
      <c r="L82" s="32">
        <v>9</v>
      </c>
      <c r="M82" s="32">
        <v>10</v>
      </c>
      <c r="N82" s="32">
        <v>11</v>
      </c>
      <c r="O82" s="32">
        <v>12</v>
      </c>
      <c r="P82" s="32">
        <v>13</v>
      </c>
      <c r="Q82" s="32">
        <v>14</v>
      </c>
      <c r="R82" s="32">
        <v>15</v>
      </c>
      <c r="S82" s="32">
        <v>16</v>
      </c>
      <c r="T82" s="32">
        <v>17</v>
      </c>
      <c r="U82" s="32">
        <v>18</v>
      </c>
      <c r="V82" s="32">
        <v>19</v>
      </c>
      <c r="W82" s="32">
        <v>20</v>
      </c>
      <c r="X82" s="32">
        <v>21</v>
      </c>
      <c r="Y82" s="32">
        <v>22</v>
      </c>
      <c r="Z82" s="32">
        <v>23</v>
      </c>
    </row>
    <row r="83" spans="3:27" x14ac:dyDescent="0.25">
      <c r="C83" s="33">
        <v>2013</v>
      </c>
      <c r="D83" s="34">
        <f t="shared" ref="D83:M83" si="8">D9</f>
        <v>3939984.0938751893</v>
      </c>
      <c r="E83" s="34">
        <f t="shared" si="8"/>
        <v>6126523.8715220001</v>
      </c>
      <c r="F83" s="34">
        <f t="shared" si="8"/>
        <v>7417502.9922569925</v>
      </c>
      <c r="G83" s="34">
        <f t="shared" si="8"/>
        <v>6838648.0022812057</v>
      </c>
      <c r="H83" s="34">
        <f t="shared" si="8"/>
        <v>7087536.7267799415</v>
      </c>
      <c r="I83" s="34">
        <f t="shared" si="8"/>
        <v>4361311.2822987353</v>
      </c>
      <c r="J83" s="34">
        <f t="shared" si="8"/>
        <v>3158474.9617579966</v>
      </c>
      <c r="K83" s="34">
        <f t="shared" si="8"/>
        <v>2263149.1162573374</v>
      </c>
      <c r="L83" s="34">
        <f t="shared" si="8"/>
        <v>1581168.7062649375</v>
      </c>
      <c r="M83" s="34">
        <f t="shared" si="8"/>
        <v>5118329.5896735685</v>
      </c>
      <c r="N83" s="42">
        <f t="shared" ref="N83:Z83" si="9">N$53*$N9</f>
        <v>1170812.5</v>
      </c>
      <c r="O83" s="42">
        <f t="shared" si="9"/>
        <v>761028.125</v>
      </c>
      <c r="P83" s="42">
        <f t="shared" si="9"/>
        <v>494668.28125</v>
      </c>
      <c r="Q83" s="42">
        <f t="shared" si="9"/>
        <v>321534.3828125</v>
      </c>
      <c r="R83" s="42">
        <f t="shared" si="9"/>
        <v>208997.34882812502</v>
      </c>
      <c r="S83" s="42">
        <f t="shared" si="9"/>
        <v>135848.27673828127</v>
      </c>
      <c r="T83" s="42">
        <f t="shared" si="9"/>
        <v>88301.379879882821</v>
      </c>
      <c r="U83" s="42">
        <f t="shared" si="9"/>
        <v>57395.896921923835</v>
      </c>
      <c r="V83" s="42">
        <f t="shared" si="9"/>
        <v>37307.332999250495</v>
      </c>
      <c r="W83" s="42">
        <f t="shared" si="9"/>
        <v>24249.766449512819</v>
      </c>
      <c r="X83" s="42">
        <f t="shared" si="9"/>
        <v>15762.348192183335</v>
      </c>
      <c r="Y83" s="42">
        <f t="shared" si="9"/>
        <v>10245.526324919168</v>
      </c>
      <c r="Z83" s="42">
        <f t="shared" si="9"/>
        <v>6659.5921111974594</v>
      </c>
    </row>
    <row r="84" spans="3:27" x14ac:dyDescent="0.25">
      <c r="C84" s="33">
        <v>2014</v>
      </c>
      <c r="D84" s="34">
        <f t="shared" ref="D84:L84" si="10">D10</f>
        <v>6157692.7148049055</v>
      </c>
      <c r="E84" s="34">
        <f t="shared" si="10"/>
        <v>8284746.1263601426</v>
      </c>
      <c r="F84" s="34">
        <f t="shared" si="10"/>
        <v>6979709.9463493964</v>
      </c>
      <c r="G84" s="34">
        <f t="shared" si="10"/>
        <v>8112811.4086546125</v>
      </c>
      <c r="H84" s="34">
        <f t="shared" si="10"/>
        <v>6518187.2155617885</v>
      </c>
      <c r="I84" s="34">
        <f t="shared" si="10"/>
        <v>8587257.0864286982</v>
      </c>
      <c r="J84" s="34">
        <f t="shared" si="10"/>
        <v>4893523.6751343422</v>
      </c>
      <c r="K84" s="34">
        <f t="shared" si="10"/>
        <v>2133772.9494012212</v>
      </c>
      <c r="L84" s="34">
        <f t="shared" si="10"/>
        <v>2685807.7382317875</v>
      </c>
      <c r="M84" s="42">
        <f ca="1">M$53*$N10</f>
        <v>1972500</v>
      </c>
      <c r="N84" s="42">
        <f t="shared" ref="N84:Z84" ca="1" si="11">N$53*$N10</f>
        <v>1282125</v>
      </c>
      <c r="O84" s="42">
        <f t="shared" ca="1" si="11"/>
        <v>833381.25</v>
      </c>
      <c r="P84" s="42">
        <f t="shared" ca="1" si="11"/>
        <v>541697.8125</v>
      </c>
      <c r="Q84" s="42">
        <f t="shared" ca="1" si="11"/>
        <v>352103.578125</v>
      </c>
      <c r="R84" s="42">
        <f t="shared" ca="1" si="11"/>
        <v>228867.32578125002</v>
      </c>
      <c r="S84" s="42">
        <f t="shared" ca="1" si="11"/>
        <v>148763.76175781252</v>
      </c>
      <c r="T84" s="42">
        <f t="shared" ca="1" si="11"/>
        <v>96696.44514257813</v>
      </c>
      <c r="U84" s="42">
        <f t="shared" ca="1" si="11"/>
        <v>62852.689342675782</v>
      </c>
      <c r="V84" s="42">
        <f t="shared" ca="1" si="11"/>
        <v>40854.248072739261</v>
      </c>
      <c r="W84" s="42">
        <f t="shared" ca="1" si="11"/>
        <v>26555.261247280519</v>
      </c>
      <c r="X84" s="42">
        <f t="shared" ca="1" si="11"/>
        <v>17260.919810732339</v>
      </c>
      <c r="Y84" s="42">
        <f t="shared" ca="1" si="11"/>
        <v>11219.597876976022</v>
      </c>
      <c r="Z84" s="42">
        <f t="shared" ca="1" si="11"/>
        <v>7292.7386200344145</v>
      </c>
    </row>
    <row r="85" spans="3:27" x14ac:dyDescent="0.25">
      <c r="C85" s="33">
        <v>2015</v>
      </c>
      <c r="D85" s="34">
        <f t="shared" ref="D85:K85" si="12">D11</f>
        <v>6232265.8410586528</v>
      </c>
      <c r="E85" s="34">
        <f t="shared" si="12"/>
        <v>11567491.436039135</v>
      </c>
      <c r="F85" s="34">
        <f t="shared" si="12"/>
        <v>9984432.2006050143</v>
      </c>
      <c r="G85" s="34">
        <f t="shared" si="12"/>
        <v>10083380.881011192</v>
      </c>
      <c r="H85" s="34">
        <f t="shared" si="12"/>
        <v>14995388.72546966</v>
      </c>
      <c r="I85" s="34">
        <f t="shared" si="12"/>
        <v>10123312.402107278</v>
      </c>
      <c r="J85" s="34">
        <f t="shared" si="12"/>
        <v>4918924.9699650705</v>
      </c>
      <c r="K85" s="34">
        <f t="shared" si="12"/>
        <v>3133462.1516089709</v>
      </c>
      <c r="L85" s="42">
        <f ca="1">L$53*$N11</f>
        <v>2542400</v>
      </c>
      <c r="M85" s="42">
        <f ca="1">M$53*$N11</f>
        <v>2270000</v>
      </c>
      <c r="N85" s="28">
        <f t="shared" ref="N85:Z85" ca="1" si="13">N$53*$N11</f>
        <v>1475500</v>
      </c>
      <c r="O85" s="28">
        <f t="shared" ca="1" si="13"/>
        <v>959075</v>
      </c>
      <c r="P85" s="28">
        <f t="shared" ca="1" si="13"/>
        <v>623398.75</v>
      </c>
      <c r="Q85" s="28">
        <f t="shared" ca="1" si="13"/>
        <v>405209.1875</v>
      </c>
      <c r="R85" s="28">
        <f t="shared" ca="1" si="13"/>
        <v>263385.97187500005</v>
      </c>
      <c r="S85" s="28">
        <f t="shared" ca="1" si="13"/>
        <v>171200.88171875002</v>
      </c>
      <c r="T85" s="28">
        <f t="shared" ca="1" si="13"/>
        <v>111280.57311718751</v>
      </c>
      <c r="U85" s="28">
        <f t="shared" ca="1" si="13"/>
        <v>72332.372526171879</v>
      </c>
      <c r="V85" s="28">
        <f t="shared" ca="1" si="13"/>
        <v>47016.042142011727</v>
      </c>
      <c r="W85" s="28">
        <f t="shared" ca="1" si="13"/>
        <v>30560.427392307622</v>
      </c>
      <c r="X85" s="28">
        <f t="shared" ca="1" si="13"/>
        <v>19864.277804999954</v>
      </c>
      <c r="Y85" s="28">
        <f t="shared" ca="1" si="13"/>
        <v>12911.780573249971</v>
      </c>
      <c r="Z85" s="28">
        <f t="shared" ca="1" si="13"/>
        <v>8392.6573726124825</v>
      </c>
    </row>
    <row r="86" spans="3:27" x14ac:dyDescent="0.25">
      <c r="C86" s="33">
        <v>2016</v>
      </c>
      <c r="D86" s="34">
        <f t="shared" ref="D86:J86" si="14">D12</f>
        <v>7446422.3146441467</v>
      </c>
      <c r="E86" s="34">
        <f t="shared" si="14"/>
        <v>10285380.361371938</v>
      </c>
      <c r="F86" s="34">
        <f t="shared" si="14"/>
        <v>12629366.534340983</v>
      </c>
      <c r="G86" s="34">
        <f t="shared" si="14"/>
        <v>14160021.37247525</v>
      </c>
      <c r="H86" s="34">
        <f t="shared" si="14"/>
        <v>13341543.545210758</v>
      </c>
      <c r="I86" s="34">
        <f t="shared" si="14"/>
        <v>9912621.7666003685</v>
      </c>
      <c r="J86" s="34">
        <f t="shared" si="14"/>
        <v>6424457.4278696161</v>
      </c>
      <c r="K86" s="42">
        <f t="shared" ref="K86:K92" ca="1" si="15">K$53*$N12</f>
        <v>3816100</v>
      </c>
      <c r="L86" s="42">
        <f ca="1">L$53*$N12</f>
        <v>3446800</v>
      </c>
      <c r="M86" s="42">
        <f ca="1">M$53*$N12</f>
        <v>3077500</v>
      </c>
      <c r="N86" s="28">
        <f t="shared" ref="N86:Z86" ca="1" si="16">N$53*$N12</f>
        <v>2000375</v>
      </c>
      <c r="O86" s="28">
        <f t="shared" ca="1" si="16"/>
        <v>1300243.75</v>
      </c>
      <c r="P86" s="28">
        <f t="shared" ca="1" si="16"/>
        <v>845158.4375</v>
      </c>
      <c r="Q86" s="28">
        <f t="shared" ca="1" si="16"/>
        <v>549352.984375</v>
      </c>
      <c r="R86" s="28">
        <f t="shared" ca="1" si="16"/>
        <v>357079.43984375003</v>
      </c>
      <c r="S86" s="28">
        <f t="shared" ca="1" si="16"/>
        <v>232101.63589843753</v>
      </c>
      <c r="T86" s="28">
        <f t="shared" ca="1" si="16"/>
        <v>150866.06333398441</v>
      </c>
      <c r="U86" s="28">
        <f t="shared" ca="1" si="16"/>
        <v>98062.941167089855</v>
      </c>
      <c r="V86" s="28">
        <f t="shared" ca="1" si="16"/>
        <v>63740.91175860841</v>
      </c>
      <c r="W86" s="28">
        <f t="shared" ca="1" si="16"/>
        <v>41431.592643095464</v>
      </c>
      <c r="X86" s="28">
        <f t="shared" ca="1" si="16"/>
        <v>26930.535218012054</v>
      </c>
      <c r="Y86" s="28">
        <f t="shared" ca="1" si="16"/>
        <v>17504.847891707836</v>
      </c>
      <c r="Z86" s="28">
        <f t="shared" ca="1" si="16"/>
        <v>11378.151129610094</v>
      </c>
    </row>
    <row r="87" spans="3:27" x14ac:dyDescent="0.25">
      <c r="C87" s="33">
        <v>2017</v>
      </c>
      <c r="D87" s="34">
        <f t="shared" ref="D87:I87" si="17">D13</f>
        <v>10423458.472288646</v>
      </c>
      <c r="E87" s="34">
        <f t="shared" si="17"/>
        <v>11148036.257799493</v>
      </c>
      <c r="F87" s="34">
        <f t="shared" si="17"/>
        <v>13959281.864725618</v>
      </c>
      <c r="G87" s="34">
        <f t="shared" si="17"/>
        <v>16603334.574588969</v>
      </c>
      <c r="H87" s="34">
        <f t="shared" si="17"/>
        <v>15974959.111461036</v>
      </c>
      <c r="I87" s="34">
        <f t="shared" si="17"/>
        <v>15425195.756200545</v>
      </c>
      <c r="J87" s="42">
        <f t="shared" ref="J87:J92" ca="1" si="18">J$53*$N13</f>
        <v>7796300</v>
      </c>
      <c r="K87" s="42">
        <f t="shared" ca="1" si="15"/>
        <v>4560100</v>
      </c>
      <c r="L87" s="42">
        <f t="shared" ref="L87:Z87" ca="1" si="19">L$53*$N13</f>
        <v>4118800</v>
      </c>
      <c r="M87" s="42">
        <f t="shared" ca="1" si="19"/>
        <v>3677500</v>
      </c>
      <c r="N87" s="42">
        <f t="shared" ca="1" si="19"/>
        <v>2390375</v>
      </c>
      <c r="O87" s="42">
        <f t="shared" ca="1" si="19"/>
        <v>1553743.75</v>
      </c>
      <c r="P87" s="42">
        <f t="shared" ca="1" si="19"/>
        <v>1009933.4375</v>
      </c>
      <c r="Q87" s="42">
        <f t="shared" ca="1" si="19"/>
        <v>656456.734375</v>
      </c>
      <c r="R87" s="42">
        <f t="shared" ca="1" si="19"/>
        <v>426696.87734375003</v>
      </c>
      <c r="S87" s="28">
        <f t="shared" ca="1" si="19"/>
        <v>277352.9702734375</v>
      </c>
      <c r="T87" s="42">
        <f t="shared" ca="1" si="19"/>
        <v>180279.4306777344</v>
      </c>
      <c r="U87" s="42">
        <f t="shared" ca="1" si="19"/>
        <v>117181.62994052735</v>
      </c>
      <c r="V87" s="42">
        <f t="shared" ca="1" si="19"/>
        <v>76168.059461342782</v>
      </c>
      <c r="W87" s="28">
        <f t="shared" ca="1" si="19"/>
        <v>49509.238649872808</v>
      </c>
      <c r="X87" s="42">
        <f t="shared" ca="1" si="19"/>
        <v>32181.005122417329</v>
      </c>
      <c r="Y87" s="28">
        <f t="shared" ca="1" si="19"/>
        <v>20917.653329571265</v>
      </c>
      <c r="Z87" s="28">
        <f t="shared" ca="1" si="19"/>
        <v>13596.474664221321</v>
      </c>
    </row>
    <row r="88" spans="3:27" x14ac:dyDescent="0.25">
      <c r="C88" s="33">
        <v>2018</v>
      </c>
      <c r="D88" s="34">
        <f>D14</f>
        <v>11409483.96841334</v>
      </c>
      <c r="E88" s="34">
        <f>E14</f>
        <v>12891433.298049251</v>
      </c>
      <c r="F88" s="34">
        <f>F14</f>
        <v>11310452.544212099</v>
      </c>
      <c r="G88" s="34">
        <f>G14</f>
        <v>16303957.657616029</v>
      </c>
      <c r="H88" s="34">
        <f>H14</f>
        <v>14597600.333968474</v>
      </c>
      <c r="I88" s="42">
        <f ca="1">I$53*$N14</f>
        <v>12582750</v>
      </c>
      <c r="J88" s="42">
        <f t="shared" ca="1" si="18"/>
        <v>7019850</v>
      </c>
      <c r="K88" s="42">
        <f t="shared" ca="1" si="15"/>
        <v>4105950</v>
      </c>
      <c r="L88" s="42">
        <f t="shared" ref="L88:R92" ca="1" si="20">L$53*$N14</f>
        <v>3708600</v>
      </c>
      <c r="M88" s="42">
        <f t="shared" ca="1" si="20"/>
        <v>3311250</v>
      </c>
      <c r="N88" s="42">
        <f t="shared" ca="1" si="20"/>
        <v>2152312.5</v>
      </c>
      <c r="O88" s="42">
        <f t="shared" ca="1" si="20"/>
        <v>1399003.125</v>
      </c>
      <c r="P88" s="42">
        <f t="shared" ca="1" si="20"/>
        <v>909352.03125</v>
      </c>
      <c r="Q88" s="42">
        <f t="shared" ca="1" si="20"/>
        <v>591078.8203125</v>
      </c>
      <c r="R88" s="42">
        <f t="shared" ca="1" si="20"/>
        <v>384201.23320312501</v>
      </c>
      <c r="S88" s="28">
        <f ca="1">S$53*$N14</f>
        <v>249730.80158203127</v>
      </c>
      <c r="T88" s="42">
        <f t="shared" ref="T88:V92" ca="1" si="21">T$53*$N14</f>
        <v>162325.02102832033</v>
      </c>
      <c r="U88" s="42">
        <f t="shared" ca="1" si="21"/>
        <v>105511.26366840821</v>
      </c>
      <c r="V88" s="42">
        <f t="shared" ca="1" si="21"/>
        <v>68582.321384465336</v>
      </c>
      <c r="W88" s="28">
        <f ca="1">W$53*$N14</f>
        <v>44578.508899902467</v>
      </c>
      <c r="X88" s="42">
        <f ca="1">X$53*$N14</f>
        <v>28976.030784936607</v>
      </c>
      <c r="Y88" s="28">
        <f ca="1">Y$53*$N14</f>
        <v>18834.420010208796</v>
      </c>
      <c r="Z88" s="28">
        <f ca="1">Z$53*$N14</f>
        <v>12242.373006635718</v>
      </c>
    </row>
    <row r="89" spans="3:27" x14ac:dyDescent="0.25">
      <c r="C89" s="33">
        <v>2019</v>
      </c>
      <c r="D89" s="34">
        <f>D15</f>
        <v>7251611.3035053955</v>
      </c>
      <c r="E89" s="34">
        <f>E15</f>
        <v>10481914.587214665</v>
      </c>
      <c r="F89" s="34">
        <f>F15</f>
        <v>9832894.0027544014</v>
      </c>
      <c r="G89" s="34">
        <f>G15</f>
        <v>12012829.885712961</v>
      </c>
      <c r="H89" s="42">
        <f ca="1">H$53*$N15</f>
        <v>12062400</v>
      </c>
      <c r="I89" s="42">
        <f ca="1">I$53*$N15</f>
        <v>10231500</v>
      </c>
      <c r="J89" s="42">
        <f t="shared" ca="1" si="18"/>
        <v>5708100</v>
      </c>
      <c r="K89" s="42">
        <f t="shared" ca="1" si="15"/>
        <v>3338700</v>
      </c>
      <c r="L89" s="42">
        <f t="shared" ca="1" si="20"/>
        <v>3015600</v>
      </c>
      <c r="M89" s="42">
        <f t="shared" ca="1" si="20"/>
        <v>2692500</v>
      </c>
      <c r="N89" s="42">
        <f t="shared" ca="1" si="20"/>
        <v>1750125</v>
      </c>
      <c r="O89" s="42">
        <f t="shared" ca="1" si="20"/>
        <v>1137581.25</v>
      </c>
      <c r="P89" s="42">
        <f t="shared" ca="1" si="20"/>
        <v>739427.8125</v>
      </c>
      <c r="Q89" s="42">
        <f t="shared" ca="1" si="20"/>
        <v>480628.078125</v>
      </c>
      <c r="R89" s="42">
        <f t="shared" ca="1" si="20"/>
        <v>312408.25078125001</v>
      </c>
      <c r="S89" s="28">
        <f ca="1">S$53*$N15</f>
        <v>203065.36300781253</v>
      </c>
      <c r="T89" s="42">
        <f t="shared" ca="1" si="21"/>
        <v>131992.48595507813</v>
      </c>
      <c r="U89" s="42">
        <f t="shared" ca="1" si="21"/>
        <v>85795.115870800786</v>
      </c>
      <c r="V89" s="42">
        <f t="shared" ca="1" si="21"/>
        <v>55766.825316020513</v>
      </c>
      <c r="W89" s="28">
        <f t="shared" ref="W89:X92" ca="1" si="22">W$53*$N15</f>
        <v>36248.436455413335</v>
      </c>
      <c r="X89" s="42">
        <f t="shared" ca="1" si="22"/>
        <v>23561.483696018669</v>
      </c>
      <c r="Y89" s="42">
        <f t="shared" ref="Y89:Z92" ca="1" si="23">Y$53*$N15</f>
        <v>15314.964402412135</v>
      </c>
      <c r="Z89" s="42">
        <f t="shared" ca="1" si="23"/>
        <v>9954.7268615678877</v>
      </c>
    </row>
    <row r="90" spans="3:27" x14ac:dyDescent="0.25">
      <c r="C90" s="33">
        <v>2020</v>
      </c>
      <c r="D90" s="34">
        <f>D16</f>
        <v>5917967.5289499704</v>
      </c>
      <c r="E90" s="34">
        <f>E16</f>
        <v>10457632.690258782</v>
      </c>
      <c r="F90" s="34">
        <f>F16</f>
        <v>10665403.163071085</v>
      </c>
      <c r="G90" s="42">
        <f ca="1">G$53*$N16</f>
        <v>10040800</v>
      </c>
      <c r="H90" s="42">
        <f ca="1">H$53*$N16</f>
        <v>10040800</v>
      </c>
      <c r="I90" s="42">
        <f ca="1">I$53*$N16</f>
        <v>8516750</v>
      </c>
      <c r="J90" s="42">
        <f t="shared" ca="1" si="18"/>
        <v>4751450</v>
      </c>
      <c r="K90" s="42">
        <f t="shared" ca="1" si="15"/>
        <v>2779150</v>
      </c>
      <c r="L90" s="42">
        <f t="shared" ca="1" si="20"/>
        <v>2510200</v>
      </c>
      <c r="M90" s="42">
        <f t="shared" ca="1" si="20"/>
        <v>2241250</v>
      </c>
      <c r="N90" s="42">
        <f t="shared" ca="1" si="20"/>
        <v>1456812.5</v>
      </c>
      <c r="O90" s="42">
        <f t="shared" ca="1" si="20"/>
        <v>946928.125</v>
      </c>
      <c r="P90" s="42">
        <f t="shared" ca="1" si="20"/>
        <v>615503.28125</v>
      </c>
      <c r="Q90" s="42">
        <f t="shared" ca="1" si="20"/>
        <v>400077.1328125</v>
      </c>
      <c r="R90" s="42">
        <f t="shared" ca="1" si="20"/>
        <v>260050.13632812502</v>
      </c>
      <c r="S90" s="42">
        <f ca="1">S$53*$N16</f>
        <v>169032.58861328126</v>
      </c>
      <c r="T90" s="42">
        <f t="shared" ca="1" si="21"/>
        <v>109871.18259863282</v>
      </c>
      <c r="U90" s="42">
        <f t="shared" ca="1" si="21"/>
        <v>71416.268689111326</v>
      </c>
      <c r="V90" s="42">
        <f t="shared" ca="1" si="21"/>
        <v>46420.574647922367</v>
      </c>
      <c r="W90" s="42">
        <f t="shared" ca="1" si="22"/>
        <v>30173.37352114954</v>
      </c>
      <c r="X90" s="42">
        <f t="shared" ca="1" si="22"/>
        <v>19612.692788747201</v>
      </c>
      <c r="Y90" s="42">
        <f t="shared" ca="1" si="23"/>
        <v>12748.250312685683</v>
      </c>
      <c r="Z90" s="42">
        <f t="shared" ca="1" si="23"/>
        <v>8286.3627032456934</v>
      </c>
    </row>
    <row r="91" spans="3:27" x14ac:dyDescent="0.25">
      <c r="C91" s="33">
        <v>2021</v>
      </c>
      <c r="D91" s="34">
        <f>D17</f>
        <v>5314591.8994267918</v>
      </c>
      <c r="E91" s="34">
        <f>E17</f>
        <v>7479720.9048030879</v>
      </c>
      <c r="F91" s="42">
        <f ca="1">F$53*$N17</f>
        <v>8834700</v>
      </c>
      <c r="G91" s="42">
        <f ca="1">G$53*$N17</f>
        <v>10096800</v>
      </c>
      <c r="H91" s="42">
        <f ca="1">H$53*$N17</f>
        <v>10096800</v>
      </c>
      <c r="I91" s="42">
        <f ca="1">I$53*$N17</f>
        <v>8564250</v>
      </c>
      <c r="J91" s="42">
        <f t="shared" ca="1" si="18"/>
        <v>4777950</v>
      </c>
      <c r="K91" s="42">
        <f t="shared" ca="1" si="15"/>
        <v>2794650</v>
      </c>
      <c r="L91" s="42">
        <f t="shared" ca="1" si="20"/>
        <v>2524200</v>
      </c>
      <c r="M91" s="42">
        <f t="shared" ca="1" si="20"/>
        <v>2253750</v>
      </c>
      <c r="N91" s="42">
        <f t="shared" ca="1" si="20"/>
        <v>1464937.5</v>
      </c>
      <c r="O91" s="42">
        <f t="shared" ca="1" si="20"/>
        <v>952209.375</v>
      </c>
      <c r="P91" s="42">
        <f t="shared" ca="1" si="20"/>
        <v>618936.09375</v>
      </c>
      <c r="Q91" s="42">
        <f t="shared" ca="1" si="20"/>
        <v>402308.4609375</v>
      </c>
      <c r="R91" s="42">
        <f t="shared" ca="1" si="20"/>
        <v>261500.49960937502</v>
      </c>
      <c r="S91" s="42">
        <f ca="1">S$53*$N17</f>
        <v>169975.32474609377</v>
      </c>
      <c r="T91" s="42">
        <f t="shared" ca="1" si="21"/>
        <v>110483.96108496095</v>
      </c>
      <c r="U91" s="42">
        <f t="shared" ca="1" si="21"/>
        <v>71814.574705224615</v>
      </c>
      <c r="V91" s="42">
        <f t="shared" ca="1" si="21"/>
        <v>46679.473558396006</v>
      </c>
      <c r="W91" s="42">
        <f t="shared" ca="1" si="22"/>
        <v>30341.657812957401</v>
      </c>
      <c r="X91" s="42">
        <f t="shared" ca="1" si="22"/>
        <v>19722.077578422311</v>
      </c>
      <c r="Y91" s="42">
        <f t="shared" ca="1" si="23"/>
        <v>12819.350425974504</v>
      </c>
      <c r="Z91" s="42">
        <f t="shared" ca="1" si="23"/>
        <v>8332.5777768834268</v>
      </c>
    </row>
    <row r="92" spans="3:27" x14ac:dyDescent="0.25">
      <c r="C92" s="32">
        <v>2022</v>
      </c>
      <c r="D92" s="35">
        <f>D18</f>
        <v>4070731.5705392109</v>
      </c>
      <c r="E92" s="44">
        <f ca="1">E$53*$N18</f>
        <v>7305600</v>
      </c>
      <c r="F92" s="44">
        <f ca="1">F$53*$N18</f>
        <v>7457800</v>
      </c>
      <c r="G92" s="44">
        <f ca="1">G$53*$N18</f>
        <v>8523200</v>
      </c>
      <c r="H92" s="44">
        <f ca="1">H$53*$N18</f>
        <v>8523200</v>
      </c>
      <c r="I92" s="44">
        <f ca="1">I$53*$N18</f>
        <v>7229500</v>
      </c>
      <c r="J92" s="44">
        <f t="shared" ca="1" si="18"/>
        <v>4033300</v>
      </c>
      <c r="K92" s="44">
        <f t="shared" ca="1" si="15"/>
        <v>2359100</v>
      </c>
      <c r="L92" s="44">
        <f t="shared" ca="1" si="20"/>
        <v>2130800</v>
      </c>
      <c r="M92" s="44">
        <f t="shared" ca="1" si="20"/>
        <v>1902500</v>
      </c>
      <c r="N92" s="44">
        <f t="shared" ca="1" si="20"/>
        <v>1236625</v>
      </c>
      <c r="O92" s="44">
        <f t="shared" ca="1" si="20"/>
        <v>803806.25</v>
      </c>
      <c r="P92" s="44">
        <f t="shared" ca="1" si="20"/>
        <v>522474.0625</v>
      </c>
      <c r="Q92" s="44">
        <f t="shared" ca="1" si="20"/>
        <v>339608.140625</v>
      </c>
      <c r="R92" s="44">
        <f t="shared" ca="1" si="20"/>
        <v>220745.29140625001</v>
      </c>
      <c r="S92" s="44">
        <f ca="1">S$53*$N18</f>
        <v>143484.43941406251</v>
      </c>
      <c r="T92" s="44">
        <f t="shared" ca="1" si="21"/>
        <v>93264.885619140638</v>
      </c>
      <c r="U92" s="44">
        <f t="shared" ca="1" si="21"/>
        <v>60622.175652441409</v>
      </c>
      <c r="V92" s="44">
        <f t="shared" ca="1" si="21"/>
        <v>39404.414174086924</v>
      </c>
      <c r="W92" s="44">
        <f t="shared" ca="1" si="22"/>
        <v>25612.869213156497</v>
      </c>
      <c r="X92" s="44">
        <f t="shared" ca="1" si="22"/>
        <v>16648.364988551726</v>
      </c>
      <c r="Y92" s="44">
        <f t="shared" ca="1" si="23"/>
        <v>10821.437242558621</v>
      </c>
      <c r="Z92" s="44">
        <f t="shared" ca="1" si="23"/>
        <v>7033.9342076631037</v>
      </c>
    </row>
    <row r="96" spans="3:27" x14ac:dyDescent="0.25">
      <c r="C96" s="22" t="s">
        <v>75</v>
      </c>
      <c r="F96" s="27"/>
      <c r="AA96" s="27"/>
    </row>
    <row r="97" spans="3:27" x14ac:dyDescent="0.25">
      <c r="C97" s="31" t="s">
        <v>0</v>
      </c>
      <c r="D97" s="95" t="s">
        <v>1</v>
      </c>
      <c r="E97" s="95"/>
      <c r="F97" s="95"/>
      <c r="G97" s="95"/>
      <c r="H97" s="95"/>
      <c r="I97" s="95"/>
      <c r="J97" s="95"/>
      <c r="K97" s="95"/>
      <c r="L97" s="95"/>
      <c r="M97" s="95"/>
      <c r="N97" s="95"/>
      <c r="O97" s="95"/>
      <c r="P97" s="95"/>
      <c r="Q97" s="95"/>
      <c r="R97" s="95"/>
      <c r="S97" s="95"/>
      <c r="T97" s="95"/>
      <c r="U97" s="95"/>
      <c r="V97" s="95"/>
      <c r="W97" s="95"/>
      <c r="X97" s="95"/>
      <c r="Y97" s="95"/>
      <c r="Z97" s="95"/>
      <c r="AA97" s="30"/>
    </row>
    <row r="98" spans="3:27" x14ac:dyDescent="0.25">
      <c r="C98" s="32" t="s">
        <v>2</v>
      </c>
      <c r="D98" s="32">
        <v>1</v>
      </c>
      <c r="E98" s="32">
        <v>2</v>
      </c>
      <c r="F98" s="32">
        <v>3</v>
      </c>
      <c r="G98" s="32">
        <v>4</v>
      </c>
      <c r="H98" s="32">
        <v>5</v>
      </c>
      <c r="I98" s="32">
        <v>6</v>
      </c>
      <c r="J98" s="32">
        <v>7</v>
      </c>
      <c r="K98" s="32">
        <v>8</v>
      </c>
      <c r="L98" s="32">
        <v>9</v>
      </c>
      <c r="M98" s="32">
        <v>10</v>
      </c>
      <c r="N98" s="32">
        <v>11</v>
      </c>
      <c r="O98" s="32">
        <v>12</v>
      </c>
      <c r="P98" s="32">
        <v>13</v>
      </c>
      <c r="Q98" s="32">
        <v>14</v>
      </c>
      <c r="R98" s="32">
        <v>15</v>
      </c>
      <c r="S98" s="32">
        <v>16</v>
      </c>
      <c r="T98" s="32">
        <v>17</v>
      </c>
      <c r="U98" s="32">
        <v>18</v>
      </c>
      <c r="V98" s="32">
        <v>19</v>
      </c>
      <c r="W98" s="32">
        <v>20</v>
      </c>
      <c r="X98" s="32">
        <v>21</v>
      </c>
      <c r="Y98" s="32">
        <v>22</v>
      </c>
      <c r="Z98" s="32">
        <v>23</v>
      </c>
      <c r="AA98" s="33" t="s">
        <v>50</v>
      </c>
    </row>
    <row r="99" spans="3:27" x14ac:dyDescent="0.25">
      <c r="C99" s="33">
        <v>2013</v>
      </c>
      <c r="D99" s="42"/>
      <c r="E99" s="42"/>
      <c r="F99" s="42"/>
      <c r="G99" s="42"/>
      <c r="H99" s="42"/>
      <c r="I99" s="42"/>
      <c r="J99" s="42"/>
      <c r="K99" s="42"/>
      <c r="L99" s="42"/>
      <c r="M99" s="42"/>
      <c r="N99" s="42">
        <f>N83*'Inflation and Discount'!N105</f>
        <v>1181163.6490270302</v>
      </c>
      <c r="O99" s="42">
        <f>O83*'Inflation and Discount'!O105</f>
        <v>782176.59438973095</v>
      </c>
      <c r="P99" s="42">
        <f>P83*'Inflation and Discount'!P105</f>
        <v>518284.29486888513</v>
      </c>
      <c r="Q99" s="42">
        <f>Q83*'Inflation and Discount'!Q105</f>
        <v>343271.92714328016</v>
      </c>
      <c r="R99" s="42">
        <f>R83*'Inflation and Discount'!R105</f>
        <v>227251.74884250079</v>
      </c>
      <c r="S99" s="42">
        <f>S83*'Inflation and Discount'!S105</f>
        <v>150379.12454766469</v>
      </c>
      <c r="T99" s="42">
        <f>T83*'Inflation and Discount'!T105</f>
        <v>99447.885296842695</v>
      </c>
      <c r="U99" s="42">
        <f>U83*'Inflation and Discount'!U105</f>
        <v>65719.422315248186</v>
      </c>
      <c r="V99" s="42">
        <f>V83*'Inflation and Discount'!V105</f>
        <v>43411.383679158338</v>
      </c>
      <c r="W99" s="42">
        <f>W83*'Inflation and Discount'!W105</f>
        <v>28670.143072580104</v>
      </c>
      <c r="X99" s="42">
        <f>X83*'Inflation and Discount'!X105</f>
        <v>18934.598120097278</v>
      </c>
      <c r="Y99" s="42">
        <f>Y83*'Inflation and Discount'!Y105</f>
        <v>12488.843356471903</v>
      </c>
      <c r="Z99" s="42">
        <f>Z83*'Inflation and Discount'!Z105</f>
        <v>8237.3656622235776</v>
      </c>
      <c r="AA99" s="50">
        <f>SUM(N99:Z99)</f>
        <v>3479436.9803217133</v>
      </c>
    </row>
    <row r="100" spans="3:27" x14ac:dyDescent="0.25">
      <c r="C100" s="33">
        <v>2014</v>
      </c>
      <c r="D100" s="42"/>
      <c r="E100" s="42"/>
      <c r="F100" s="42"/>
      <c r="G100" s="42"/>
      <c r="H100" s="42"/>
      <c r="I100" s="42"/>
      <c r="J100" s="42"/>
      <c r="K100" s="42"/>
      <c r="L100" s="42"/>
      <c r="M100" s="42">
        <f ca="1">M84*'Inflation and Discount'!M106</f>
        <v>1989938.8652801511</v>
      </c>
      <c r="N100" s="42">
        <f ca="1">N84*'Inflation and Discount'!N106</f>
        <v>1317754.4076730853</v>
      </c>
      <c r="O100" s="42">
        <f ca="1">O84*'Inflation and Discount'!O106</f>
        <v>873167.79725948942</v>
      </c>
      <c r="P100" s="42">
        <f ca="1">P84*'Inflation and Discount'!P106</f>
        <v>578319.6509177346</v>
      </c>
      <c r="Q100" s="42">
        <f ca="1">Q84*'Inflation and Discount'!Q106</f>
        <v>382857.26757429796</v>
      </c>
      <c r="R100" s="42">
        <f ca="1">R84*'Inflation and Discount'!R106</f>
        <v>253347.84448429491</v>
      </c>
      <c r="S100" s="42">
        <f ca="1">S84*'Inflation and Discount'!S106</f>
        <v>167542.5858094462</v>
      </c>
      <c r="T100" s="42">
        <f ca="1">T84*'Inflation and Discount'!T106</f>
        <v>110719.31715524649</v>
      </c>
      <c r="U100" s="42">
        <f ca="1">U84*'Inflation and Discount'!U106</f>
        <v>73136.35130060518</v>
      </c>
      <c r="V100" s="42">
        <f ca="1">V84*'Inflation and Discount'!V106</f>
        <v>48301.378069216247</v>
      </c>
      <c r="W100" s="42">
        <f ca="1">W84*'Inflation and Discount'!W106</f>
        <v>31899.637894105053</v>
      </c>
      <c r="X100" s="42">
        <f ca="1">X84*'Inflation and Discount'!X106</f>
        <v>21040.297674171423</v>
      </c>
      <c r="Y100" s="42">
        <f ca="1">Y84*'Inflation and Discount'!Y106</f>
        <v>13877.716345474622</v>
      </c>
      <c r="Z100" s="42">
        <f ca="1">Z84*'Inflation and Discount'!Z106</f>
        <v>9153.4356570379568</v>
      </c>
      <c r="AA100" s="23">
        <f ca="1">SUM(M100:Z100)</f>
        <v>5871056.5530943582</v>
      </c>
    </row>
    <row r="101" spans="3:27" x14ac:dyDescent="0.25">
      <c r="C101" s="33">
        <v>2015</v>
      </c>
      <c r="D101" s="42"/>
      <c r="E101" s="42"/>
      <c r="F101" s="42"/>
      <c r="G101" s="42"/>
      <c r="H101" s="42"/>
      <c r="I101" s="42"/>
      <c r="J101" s="42"/>
      <c r="K101" s="42"/>
      <c r="L101" s="42">
        <f ca="1">L85*'Inflation and Discount'!L107</f>
        <v>2564877.3490941729</v>
      </c>
      <c r="M101" s="42">
        <f ca="1">M85*'Inflation and Discount'!M107</f>
        <v>2333081.8020223486</v>
      </c>
      <c r="N101" s="42">
        <f ca="1">N85*'Inflation and Discount'!N107</f>
        <v>1545942.0101620676</v>
      </c>
      <c r="O101" s="42">
        <f ca="1">O85*'Inflation and Discount'!O107</f>
        <v>1023913.8988657561</v>
      </c>
      <c r="P101" s="42">
        <f ca="1">P85*'Inflation and Discount'!P107</f>
        <v>677848.1017012042</v>
      </c>
      <c r="Q101" s="42">
        <f ca="1">Q85*'Inflation and Discount'!Q107</f>
        <v>448551.90170954424</v>
      </c>
      <c r="R101" s="42">
        <f ca="1">R85*'Inflation and Discount'!R107</f>
        <v>296633.84598806116</v>
      </c>
      <c r="S101" s="42">
        <f ca="1">S85*'Inflation and Discount'!S107</f>
        <v>196028.35132487825</v>
      </c>
      <c r="T101" s="42">
        <f ca="1">T85*'Inflation and Discount'!T107</f>
        <v>129487.77806561277</v>
      </c>
      <c r="U101" s="42">
        <f ca="1">U85*'Inflation and Discount'!U107</f>
        <v>85517.502752945991</v>
      </c>
      <c r="V101" s="42">
        <f ca="1">V85*'Inflation and Discount'!V107</f>
        <v>56478.251355849454</v>
      </c>
      <c r="W101" s="42">
        <f ca="1">W85*'Inflation and Discount'!W107</f>
        <v>37251.809082865657</v>
      </c>
      <c r="X101" s="42">
        <f ca="1">X85*'Inflation and Discount'!X107</f>
        <v>24570.471759171211</v>
      </c>
      <c r="Y101" s="42">
        <f ca="1">Y85*'Inflation and Discount'!Y107</f>
        <v>16206.141321225432</v>
      </c>
      <c r="Z101" s="42">
        <f ca="1">Z85*'Inflation and Discount'!Z107</f>
        <v>10679.76303193383</v>
      </c>
      <c r="AA101" s="23">
        <f ca="1">SUM(L101:Z101)</f>
        <v>9447068.9782376364</v>
      </c>
    </row>
    <row r="102" spans="3:27" x14ac:dyDescent="0.25">
      <c r="C102" s="33">
        <v>2016</v>
      </c>
      <c r="D102" s="42"/>
      <c r="E102" s="42"/>
      <c r="F102" s="42"/>
      <c r="G102" s="42"/>
      <c r="H102" s="42"/>
      <c r="I102" s="42"/>
      <c r="J102" s="42"/>
      <c r="K102" s="42">
        <f ca="1">K86*'Inflation and Discount'!K108</f>
        <v>3849838.1261321087</v>
      </c>
      <c r="L102" s="42">
        <f ca="1">L86*'Inflation and Discount'!L108</f>
        <v>3542584.2974496176</v>
      </c>
      <c r="M102" s="42">
        <f ca="1">M86*'Inflation and Discount'!M108</f>
        <v>3224423.2709412151</v>
      </c>
      <c r="N102" s="28">
        <f ca="1">N86*'Inflation and Discount'!N108</f>
        <v>2135611.6731679868</v>
      </c>
      <c r="O102" s="28">
        <f ca="1">O86*'Inflation and Discount'!O108</f>
        <v>1413810.5950426674</v>
      </c>
      <c r="P102" s="28">
        <f ca="1">P86*'Inflation and Discount'!P108</f>
        <v>935559.79499228904</v>
      </c>
      <c r="Q102" s="28">
        <f ca="1">Q86*'Inflation and Discount'!Q108</f>
        <v>618699.19419061881</v>
      </c>
      <c r="R102" s="28">
        <f ca="1">R86*'Inflation and Discount'!R108</f>
        <v>408862.92863592872</v>
      </c>
      <c r="S102" s="28">
        <f ca="1">S86*'Inflation and Discount'!S108</f>
        <v>270077.01592471934</v>
      </c>
      <c r="T102" s="28">
        <f ca="1">T86*'Inflation and Discount'!T108</f>
        <v>178366.7331224611</v>
      </c>
      <c r="U102" s="28">
        <f ca="1">U86*'Inflation and Discount'!U108</f>
        <v>117798.58932404383</v>
      </c>
      <c r="V102" s="28">
        <f ca="1">V86*'Inflation and Discount'!V108</f>
        <v>77697.351712991571</v>
      </c>
      <c r="W102" s="28">
        <f ca="1">W86*'Inflation and Discount'!W108</f>
        <v>51247.459734903015</v>
      </c>
      <c r="X102" s="28">
        <f ca="1">X86*'Inflation and Discount'!X108</f>
        <v>33801.694284019839</v>
      </c>
      <c r="Y102" s="28">
        <f ca="1">Y86*'Inflation and Discount'!Y108</f>
        <v>22275.141125568523</v>
      </c>
      <c r="Z102" s="28">
        <f ca="1">Z86*'Inflation and Discount'!Z108</f>
        <v>14679.202409051139</v>
      </c>
      <c r="AA102" s="23">
        <f ca="1">SUM(K102:Z102)</f>
        <v>16895333.068190191</v>
      </c>
    </row>
    <row r="103" spans="3:27" x14ac:dyDescent="0.25">
      <c r="C103" s="33">
        <v>2017</v>
      </c>
      <c r="D103" s="42"/>
      <c r="E103" s="42"/>
      <c r="F103" s="42"/>
      <c r="G103" s="42"/>
      <c r="H103" s="42"/>
      <c r="I103" s="42"/>
      <c r="J103" s="42">
        <f ca="1">J87*'Inflation and Discount'!J109</f>
        <v>7865227.0597635703</v>
      </c>
      <c r="K103" s="42">
        <f ca="1">K87*'Inflation and Discount'!K109</f>
        <v>4686822.169780666</v>
      </c>
      <c r="L103" s="42">
        <f ca="1">L87*'Inflation and Discount'!L109</f>
        <v>4315436.0904476615</v>
      </c>
      <c r="M103" s="42">
        <f ca="1">M87*'Inflation and Discount'!M109</f>
        <v>3926119.8165720282</v>
      </c>
      <c r="N103" s="28">
        <f ca="1">N87*'Inflation and Discount'!N109</f>
        <v>2599156.8897178825</v>
      </c>
      <c r="O103" s="28">
        <f ca="1">O87*'Inflation and Discount'!O109</f>
        <v>1719938.0846511992</v>
      </c>
      <c r="P103" s="28">
        <f ca="1">P87*'Inflation and Discount'!P109</f>
        <v>1137419.8770910457</v>
      </c>
      <c r="Q103" s="28">
        <f ca="1">Q87*'Inflation and Discount'!Q109</f>
        <v>751655.77457158174</v>
      </c>
      <c r="R103" s="28">
        <f ca="1">R87*'Inflation and Discount'!R109</f>
        <v>496511.01721584966</v>
      </c>
      <c r="S103" s="28">
        <f ca="1">S87*'Inflation and Discount'!S109</f>
        <v>327910.34733879927</v>
      </c>
      <c r="T103" s="28">
        <f ca="1">T87*'Inflation and Discount'!T109</f>
        <v>216561.55082880519</v>
      </c>
      <c r="U103" s="28">
        <f ca="1">U87*'Inflation and Discount'!U109</f>
        <v>142839.22310793048</v>
      </c>
      <c r="V103" s="28">
        <f ca="1">V87*'Inflation and Discount'!V109</f>
        <v>94213.60153726468</v>
      </c>
      <c r="W103" s="28">
        <f ca="1">W87*'Inflation and Discount'!W109</f>
        <v>62141.21388713763</v>
      </c>
      <c r="X103" s="28">
        <f ca="1">X87*'Inflation and Discount'!X109</f>
        <v>40950.737481361364</v>
      </c>
      <c r="Y103" s="28">
        <f ca="1">Y87*'Inflation and Discount'!Y109</f>
        <v>26986.323493987657</v>
      </c>
      <c r="Z103" s="28">
        <f ca="1">Z87*'Inflation and Discount'!Z109</f>
        <v>17783.847142035396</v>
      </c>
      <c r="AA103" s="23">
        <f ca="1">SUM(J103:Z103)</f>
        <v>28427673.624628808</v>
      </c>
    </row>
    <row r="104" spans="3:27" x14ac:dyDescent="0.25">
      <c r="C104" s="33">
        <v>2018</v>
      </c>
      <c r="D104" s="42"/>
      <c r="E104" s="42"/>
      <c r="F104" s="42"/>
      <c r="G104" s="42"/>
      <c r="H104" s="42"/>
      <c r="I104" s="42">
        <f ca="1">I88*'Inflation and Discount'!I110</f>
        <v>12693994.046693953</v>
      </c>
      <c r="J104" s="42">
        <f ca="1">J88*'Inflation and Discount'!J110</f>
        <v>7214926.9990866007</v>
      </c>
      <c r="K104" s="42">
        <f ca="1">K88*'Inflation and Discount'!K110</f>
        <v>4301972.6171636339</v>
      </c>
      <c r="L104" s="42">
        <f ca="1">L88*'Inflation and Discount'!L110</f>
        <v>3959322.3526142826</v>
      </c>
      <c r="M104" s="42">
        <f ca="1">M88*'Inflation and Discount'!M110</f>
        <v>3600463.630634666</v>
      </c>
      <c r="N104" s="28">
        <f ca="1">N88*'Inflation and Discount'!N110</f>
        <v>2382532.0222982937</v>
      </c>
      <c r="O104" s="28">
        <f ca="1">O88*'Inflation and Discount'!O110</f>
        <v>1575602.810445108</v>
      </c>
      <c r="P104" s="28">
        <f ca="1">P88*'Inflation and Discount'!P110</f>
        <v>1041225.8258851226</v>
      </c>
      <c r="Q104" s="28">
        <f ca="1">Q88*'Inflation and Discount'!Q110</f>
        <v>687788.3619749964</v>
      </c>
      <c r="R104" s="28">
        <f ca="1">R88*'Inflation and Discount'!R110</f>
        <v>454235.48088714073</v>
      </c>
      <c r="S104" s="28">
        <f ca="1">S88*'Inflation and Discount'!S110</f>
        <v>299990.3509624562</v>
      </c>
      <c r="T104" s="28">
        <f ca="1">T88*'Inflation and Discount'!T110</f>
        <v>197867.01982581598</v>
      </c>
      <c r="U104" s="28">
        <f ca="1">U88*'Inflation and Discount'!U110</f>
        <v>130508.72272771747</v>
      </c>
      <c r="V104" s="28">
        <f ca="1">V88*'Inflation and Discount'!V110</f>
        <v>86080.675410253403</v>
      </c>
      <c r="W104" s="28">
        <f ca="1">W88*'Inflation and Discount'!W110</f>
        <v>56726.71839571523</v>
      </c>
      <c r="X104" s="28">
        <f ca="1">X88*'Inflation and Discount'!X110</f>
        <v>37382.613050030486</v>
      </c>
      <c r="Y104" s="28">
        <f ca="1">Y88*'Inflation and Discount'!Y110</f>
        <v>24634.948009858166</v>
      </c>
      <c r="Z104" s="28">
        <f ca="1">Z88*'Inflation and Discount'!Z110</f>
        <v>16234.302900019447</v>
      </c>
      <c r="AA104" s="23">
        <f ca="1">SUM(I104:Z104)</f>
        <v>38761489.498965658</v>
      </c>
    </row>
    <row r="105" spans="3:27" x14ac:dyDescent="0.25">
      <c r="C105" s="33">
        <v>2019</v>
      </c>
      <c r="D105" s="42"/>
      <c r="E105" s="42"/>
      <c r="F105" s="42"/>
      <c r="G105" s="42"/>
      <c r="H105" s="42">
        <f ca="1">H89*'Inflation and Discount'!H111</f>
        <v>12169043.634248566</v>
      </c>
      <c r="I105" s="42">
        <f ca="1">I89*'Inflation and Discount'!I111</f>
        <v>10515826.633212185</v>
      </c>
      <c r="J105" s="42">
        <f ca="1">J89*'Inflation and Discount'!J111</f>
        <v>5980611.0391095206</v>
      </c>
      <c r="K105" s="42">
        <f ca="1">K89*'Inflation and Discount'!K111</f>
        <v>3564415.0187869561</v>
      </c>
      <c r="L105" s="42">
        <f ca="1">L89*'Inflation and Discount'!L111</f>
        <v>3278990.7510885308</v>
      </c>
      <c r="M105" s="42">
        <f ca="1">M89*'Inflation and Discount'!M111</f>
        <v>2980500.0296370327</v>
      </c>
      <c r="N105" s="42">
        <f ca="1">N89*'Inflation and Discount'!N111</f>
        <v>1971047.6834211822</v>
      </c>
      <c r="O105" s="42">
        <f ca="1">O89*'Inflation and Discount'!O111</f>
        <v>1302552.7362758394</v>
      </c>
      <c r="P105" s="42">
        <f ca="1">P89*'Inflation and Discount'!P111</f>
        <v>860409.51981539757</v>
      </c>
      <c r="Q105" s="42">
        <f ca="1">Q89*'Inflation and Discount'!Q111</f>
        <v>568239.52483137383</v>
      </c>
      <c r="R105" s="42">
        <f ca="1">R89*'Inflation and Discount'!R111</f>
        <v>375281.9444046407</v>
      </c>
      <c r="S105" s="42">
        <f ca="1">S89*'Inflation and Discount'!S111</f>
        <v>247527.69445933594</v>
      </c>
      <c r="T105" s="42">
        <f ca="1">T89*'Inflation and Discount'!T111</f>
        <v>163263.80855214066</v>
      </c>
      <c r="U105" s="42">
        <f ca="1">U89*'Inflation and Discount'!U111</f>
        <v>107685.20767412134</v>
      </c>
      <c r="V105" s="42">
        <f ca="1">V89*'Inflation and Discount'!V111</f>
        <v>70963.993044905539</v>
      </c>
      <c r="W105" s="42">
        <f ca="1">W89*'Inflation and Discount'!W111</f>
        <v>46764.90316216027</v>
      </c>
      <c r="X105" s="42">
        <f ca="1">X89*'Inflation and Discount'!X111</f>
        <v>30817.8285061036</v>
      </c>
      <c r="Y105" s="42">
        <f ca="1">Y89*'Inflation and Discount'!Y111</f>
        <v>20308.789062137752</v>
      </c>
      <c r="Z105" s="42">
        <f ca="1">Z89*'Inflation and Discount'!Z111</f>
        <v>13383.386603268269</v>
      </c>
      <c r="AA105" s="23">
        <f ca="1">SUM(H105:Z105)</f>
        <v>44267634.125895388</v>
      </c>
    </row>
    <row r="106" spans="3:27" x14ac:dyDescent="0.25">
      <c r="C106" s="33">
        <v>2020</v>
      </c>
      <c r="D106" s="42"/>
      <c r="E106" s="42"/>
      <c r="F106" s="42"/>
      <c r="G106" s="42">
        <f ca="1">G90*'Inflation and Discount'!G112</f>
        <v>10129570.676048134</v>
      </c>
      <c r="H106" s="42">
        <f ca="1">H90*'Inflation and Discount'!H112</f>
        <v>10319827.206055507</v>
      </c>
      <c r="I106" s="42">
        <f ca="1">I90*'Inflation and Discount'!I112</f>
        <v>8923349.1121977568</v>
      </c>
      <c r="J106" s="42">
        <f ca="1">J90*'Inflation and Discount'!J112</f>
        <v>5072674.9156903233</v>
      </c>
      <c r="K106" s="42">
        <f ca="1">K90*'Inflation and Discount'!K112</f>
        <v>3021888.5614430597</v>
      </c>
      <c r="L106" s="42">
        <f ca="1">L90*'Inflation and Discount'!L112</f>
        <v>2778700.5290231677</v>
      </c>
      <c r="M106" s="42">
        <f ca="1">M90*'Inflation and Discount'!M112</f>
        <v>2524168.6282223985</v>
      </c>
      <c r="N106" s="42">
        <f ca="1">N90*'Inflation and Discount'!N112</f>
        <v>1668078.7487626455</v>
      </c>
      <c r="O106" s="42">
        <f ca="1">O90*'Inflation and Discount'!O112</f>
        <v>1101860.0593021982</v>
      </c>
      <c r="P106" s="42">
        <f ca="1">P90*'Inflation and Discount'!P112</f>
        <v>727700.49855199864</v>
      </c>
      <c r="Q106" s="42">
        <f ca="1">Q90*'Inflation and Discount'!Q112</f>
        <v>480594.61918257322</v>
      </c>
      <c r="R106" s="42">
        <f ca="1">R90*'Inflation and Discount'!R112</f>
        <v>316989.61228882888</v>
      </c>
      <c r="S106" s="42">
        <f ca="1">S90*'Inflation and Discount'!S112</f>
        <v>209079.35771301208</v>
      </c>
      <c r="T106" s="42">
        <f ca="1">T90*'Inflation and Discount'!T112</f>
        <v>137904.13353310447</v>
      </c>
      <c r="U106" s="42">
        <f ca="1">U90*'Inflation and Discount'!U112</f>
        <v>90878.108370484697</v>
      </c>
      <c r="V106" s="42">
        <f ca="1">V90*'Inflation and Discount'!V112</f>
        <v>59888.201821122319</v>
      </c>
      <c r="W106" s="42">
        <f ca="1">W90*'Inflation and Discount'!W112</f>
        <v>39466.014221444006</v>
      </c>
      <c r="X106" s="42">
        <f ca="1">X90*'Inflation and Discount'!X112</f>
        <v>26007.898570397105</v>
      </c>
      <c r="Y106" s="42">
        <f ca="1">Y90*'Inflation and Discount'!Y112</f>
        <v>17139.070194743239</v>
      </c>
      <c r="Z106" s="42">
        <f ca="1">Z90*'Inflation and Discount'!Z112</f>
        <v>11278.842076719136</v>
      </c>
      <c r="AA106" s="23">
        <f ca="1">SUM(G106:Z106)</f>
        <v>47657044.793269619</v>
      </c>
    </row>
    <row r="107" spans="3:27" x14ac:dyDescent="0.25">
      <c r="C107" s="33">
        <v>2021</v>
      </c>
      <c r="D107" s="42"/>
      <c r="E107" s="42"/>
      <c r="F107" s="42">
        <f ca="1">F91*'Inflation and Discount'!F113</f>
        <v>8912807.5503627639</v>
      </c>
      <c r="G107" s="42">
        <f ca="1">G91*'Inflation and Discount'!G113</f>
        <v>10377383.409100991</v>
      </c>
      <c r="H107" s="42">
        <f ca="1">H91*'Inflation and Discount'!H113</f>
        <v>10578832.45557734</v>
      </c>
      <c r="I107" s="42">
        <f ca="1">I91*'Inflation and Discount'!I113</f>
        <v>9143241.7781310659</v>
      </c>
      <c r="J107" s="42">
        <f ca="1">J91*'Inflation and Discount'!J113</f>
        <v>5195269.2197783012</v>
      </c>
      <c r="K107" s="42">
        <f ca="1">K91*'Inflation and Discount'!K113</f>
        <v>3093576.381736354</v>
      </c>
      <c r="L107" s="42">
        <f ca="1">L91*'Inflation and Discount'!L113</f>
        <v>2842836.1188439387</v>
      </c>
      <c r="M107" s="42">
        <f ca="1">M91*'Inflation and Discount'!M113</f>
        <v>2580587.7420902224</v>
      </c>
      <c r="N107" s="42">
        <f ca="1">N91*'Inflation and Discount'!N113</f>
        <v>1704623.696359229</v>
      </c>
      <c r="O107" s="42">
        <f ca="1">O91*'Inflation and Discount'!O113</f>
        <v>1125783.1729282711</v>
      </c>
      <c r="P107" s="42">
        <f ca="1">P91*'Inflation and Discount'!P113</f>
        <v>743500.02006622287</v>
      </c>
      <c r="Q107" s="42">
        <f ca="1">Q91*'Inflation and Discount'!Q113</f>
        <v>490396.21687481954</v>
      </c>
      <c r="R107" s="42">
        <f ca="1">R91*'Inflation and Discount'!R113</f>
        <v>323454.52997259499</v>
      </c>
      <c r="S107" s="42">
        <f ca="1">S91*'Inflation and Discount'!S113</f>
        <v>213343.47484678653</v>
      </c>
      <c r="T107" s="42">
        <f ca="1">T91*'Inflation and Discount'!T113</f>
        <v>140592.24281778192</v>
      </c>
      <c r="U107" s="42">
        <f ca="1">U91*'Inflation and Discount'!U113</f>
        <v>92649.558439644374</v>
      </c>
      <c r="V107" s="42">
        <f ca="1">V91*'Inflation and Discount'!V113</f>
        <v>61055.57822408816</v>
      </c>
      <c r="W107" s="42">
        <f ca="1">W91*'Inflation and Discount'!W113</f>
        <v>40235.309213115943</v>
      </c>
      <c r="X107" s="42">
        <f ca="1">X91*'Inflation and Discount'!X113</f>
        <v>26514.85997779575</v>
      </c>
      <c r="Y107" s="42">
        <f ca="1">Y91*'Inflation and Discount'!Y113</f>
        <v>17448.84144693003</v>
      </c>
      <c r="Z107" s="42">
        <f ca="1">Z91*'Inflation and Discount'!Z113</f>
        <v>11482.695669336661</v>
      </c>
      <c r="AA107" s="23">
        <f ca="1">SUM(F107:Z107)</f>
        <v>57715614.852457598</v>
      </c>
    </row>
    <row r="108" spans="3:27" x14ac:dyDescent="0.25">
      <c r="C108" s="32">
        <v>2022</v>
      </c>
      <c r="D108" s="44"/>
      <c r="E108" s="44">
        <f ca="1">E92*'Inflation and Discount'!E114</f>
        <v>7370188.782859656</v>
      </c>
      <c r="F108" s="44">
        <f ca="1">F92*'Inflation and Discount'!F114</f>
        <v>7665047.3405824983</v>
      </c>
      <c r="G108" s="44">
        <f ca="1">G92*'Inflation and Discount'!G114</f>
        <v>8930107.0423675589</v>
      </c>
      <c r="H108" s="44">
        <f ca="1">H92*'Inflation and Discount'!H114</f>
        <v>9099416.5657666102</v>
      </c>
      <c r="I108" s="44">
        <f ca="1">I92*'Inflation and Discount'!I114</f>
        <v>7860944.3012980949</v>
      </c>
      <c r="J108" s="44">
        <f ca="1">J92*'Inflation and Discount'!J114</f>
        <v>4464717.0917493198</v>
      </c>
      <c r="K108" s="44">
        <f ca="1">K92*'Inflation and Discount'!K114</f>
        <v>2656895.1303243544</v>
      </c>
      <c r="L108" s="44">
        <f ca="1">L92*'Inflation and Discount'!L114</f>
        <v>2439807.5921667647</v>
      </c>
      <c r="M108" s="44">
        <f ca="1">M92*'Inflation and Discount'!M114</f>
        <v>2213778.1183998859</v>
      </c>
      <c r="N108" s="44">
        <f ca="1">N92*'Inflation and Discount'!N114</f>
        <v>1462043.5933246545</v>
      </c>
      <c r="O108" s="44">
        <f ca="1">O92*'Inflation and Discount'!O114</f>
        <v>965576.20251784741</v>
      </c>
      <c r="P108" s="44">
        <f ca="1">P92*'Inflation and Discount'!P114</f>
        <v>636872.76938732481</v>
      </c>
      <c r="Q108" s="44">
        <f ca="1">Q92*'Inflation and Discount'!Q114</f>
        <v>420067.23377131234</v>
      </c>
      <c r="R108" s="44">
        <f ca="1">R92*'Inflation and Discount'!R114</f>
        <v>277067.08367832168</v>
      </c>
      <c r="S108" s="44">
        <f ca="1">S92*'Inflation and Discount'!S114</f>
        <v>182585.77035595721</v>
      </c>
      <c r="T108" s="44">
        <f ca="1">T92*'Inflation and Discount'!T114</f>
        <v>120323.07516970755</v>
      </c>
      <c r="U108" s="44">
        <f ca="1">U92*'Inflation and Discount'!U114</f>
        <v>79292.282142635915</v>
      </c>
      <c r="V108" s="44">
        <f ca="1">V92*'Inflation and Discount'!V114</f>
        <v>52253.202459458575</v>
      </c>
      <c r="W108" s="44">
        <f ca="1">W92*'Inflation and Discount'!W114</f>
        <v>34434.589262515576</v>
      </c>
      <c r="X108" s="44">
        <f ca="1">X92*'Inflation and Discount'!X114</f>
        <v>22660.639687894112</v>
      </c>
      <c r="Y108" s="44">
        <f ca="1">Y92*'Inflation and Discount'!Y114</f>
        <v>14912.464532386533</v>
      </c>
      <c r="Z108" s="44">
        <f ca="1">Z92*'Inflation and Discount'!Z114</f>
        <v>9813.562260049006</v>
      </c>
      <c r="AA108" s="23">
        <f ca="1">SUM(E108:Z108)</f>
        <v>56978804.434064813</v>
      </c>
    </row>
    <row r="109" spans="3:27" x14ac:dyDescent="0.25">
      <c r="AA109" s="50">
        <f ca="1">SUM(AA99:AA108)</f>
        <v>309501156.90912575</v>
      </c>
    </row>
    <row r="112" spans="3:27" x14ac:dyDescent="0.25">
      <c r="C112" s="22" t="s">
        <v>164</v>
      </c>
    </row>
    <row r="113" spans="3:8" x14ac:dyDescent="0.25">
      <c r="C113" s="31" t="s">
        <v>0</v>
      </c>
      <c r="D113" s="98" t="s">
        <v>84</v>
      </c>
      <c r="E113" s="98" t="s">
        <v>50</v>
      </c>
      <c r="F113" s="98" t="s">
        <v>21</v>
      </c>
      <c r="G113" s="98" t="s">
        <v>76</v>
      </c>
    </row>
    <row r="114" spans="3:8" x14ac:dyDescent="0.25">
      <c r="C114" s="32" t="s">
        <v>2</v>
      </c>
      <c r="D114" s="99"/>
      <c r="E114" s="99"/>
      <c r="F114" s="99"/>
      <c r="G114" s="99"/>
    </row>
    <row r="115" spans="3:8" x14ac:dyDescent="0.25">
      <c r="C115" s="33">
        <v>2013</v>
      </c>
      <c r="D115" s="43">
        <f>Summary!F7</f>
        <v>40674634</v>
      </c>
      <c r="E115" s="43">
        <f>AA99</f>
        <v>3479436.9803217133</v>
      </c>
      <c r="F115" s="42">
        <f>SUM(D115:E115)</f>
        <v>44154070.980321713</v>
      </c>
      <c r="G115" s="24">
        <f>F115/Summary!D7</f>
        <v>0.45118967140735844</v>
      </c>
      <c r="H115" s="82">
        <f ca="1">$G$125</f>
        <v>0.58448113141187219</v>
      </c>
    </row>
    <row r="116" spans="3:8" x14ac:dyDescent="0.25">
      <c r="C116" s="33">
        <v>2014</v>
      </c>
      <c r="D116" s="42">
        <f>Summary!F8</f>
        <v>46764422</v>
      </c>
      <c r="E116" s="42">
        <f t="shared" ref="E116:E124" ca="1" si="24">AA100</f>
        <v>5871056.5530943582</v>
      </c>
      <c r="F116" s="42">
        <f t="shared" ref="F116:F124" ca="1" si="25">SUM(D116:E116)</f>
        <v>52635478.553094357</v>
      </c>
      <c r="G116" s="24">
        <f ca="1">F116/Summary!D8</f>
        <v>0.51003577235964026</v>
      </c>
      <c r="H116" s="82">
        <f t="shared" ref="H116:H124" ca="1" si="26">$G$125</f>
        <v>0.58448113141187219</v>
      </c>
    </row>
    <row r="117" spans="3:8" x14ac:dyDescent="0.25">
      <c r="C117" s="33">
        <v>2015</v>
      </c>
      <c r="D117" s="42">
        <f>Summary!F9</f>
        <v>62569219</v>
      </c>
      <c r="E117" s="42">
        <f t="shared" ca="1" si="24"/>
        <v>9447068.9782376364</v>
      </c>
      <c r="F117" s="42">
        <f t="shared" ca="1" si="25"/>
        <v>72016287.978237629</v>
      </c>
      <c r="G117" s="24">
        <f ca="1">F117/Summary!D9</f>
        <v>0.65521026173748309</v>
      </c>
      <c r="H117" s="82">
        <f t="shared" ca="1" si="26"/>
        <v>0.58448113141187219</v>
      </c>
    </row>
    <row r="118" spans="3:8" x14ac:dyDescent="0.25">
      <c r="C118" s="33">
        <v>2016</v>
      </c>
      <c r="D118" s="42">
        <f>Summary!F10</f>
        <v>66915703</v>
      </c>
      <c r="E118" s="42">
        <f t="shared" ca="1" si="24"/>
        <v>16895333.068190191</v>
      </c>
      <c r="F118" s="42">
        <f t="shared" ca="1" si="25"/>
        <v>83811036.068190187</v>
      </c>
      <c r="G118" s="24">
        <f ca="1">F118/Summary!D10</f>
        <v>0.64933152674740191</v>
      </c>
      <c r="H118" s="82">
        <f t="shared" ca="1" si="26"/>
        <v>0.58448113141187219</v>
      </c>
    </row>
    <row r="119" spans="3:8" x14ac:dyDescent="0.25">
      <c r="C119" s="33">
        <v>2017</v>
      </c>
      <c r="D119" s="42">
        <f>Summary!F11</f>
        <v>77108000</v>
      </c>
      <c r="E119" s="42">
        <f t="shared" ca="1" si="24"/>
        <v>28427673.624628808</v>
      </c>
      <c r="F119" s="42">
        <f t="shared" ca="1" si="25"/>
        <v>105535673.62462881</v>
      </c>
      <c r="G119" s="24">
        <f ca="1">F119/Summary!D11</f>
        <v>0.73441327556161662</v>
      </c>
      <c r="H119" s="82">
        <f t="shared" ca="1" si="26"/>
        <v>0.58448113141187219</v>
      </c>
    </row>
    <row r="120" spans="3:8" x14ac:dyDescent="0.25">
      <c r="C120" s="33">
        <v>2018</v>
      </c>
      <c r="D120" s="42">
        <f>Summary!F12</f>
        <v>62097952</v>
      </c>
      <c r="E120" s="42">
        <f t="shared" ca="1" si="24"/>
        <v>38761489.498965658</v>
      </c>
      <c r="F120" s="42">
        <f t="shared" ca="1" si="25"/>
        <v>100859441.49896565</v>
      </c>
      <c r="G120" s="24">
        <f ca="1">F120/Summary!D12</f>
        <v>0.70558350369605749</v>
      </c>
      <c r="H120" s="82">
        <f t="shared" ca="1" si="26"/>
        <v>0.58448113141187219</v>
      </c>
    </row>
    <row r="121" spans="3:8" x14ac:dyDescent="0.25">
      <c r="C121" s="33">
        <v>2019</v>
      </c>
      <c r="D121" s="42">
        <f>Summary!F13</f>
        <v>37517191</v>
      </c>
      <c r="E121" s="42">
        <f t="shared" ca="1" si="24"/>
        <v>44267634.125895388</v>
      </c>
      <c r="F121" s="42">
        <f t="shared" ca="1" si="25"/>
        <v>81784825.125895381</v>
      </c>
      <c r="G121" s="24">
        <f ca="1">F121/Summary!D13</f>
        <v>0.58246983115539896</v>
      </c>
      <c r="H121" s="82">
        <f t="shared" ca="1" si="26"/>
        <v>0.58448113141187219</v>
      </c>
    </row>
    <row r="122" spans="3:8" x14ac:dyDescent="0.25">
      <c r="C122" s="33">
        <v>2020</v>
      </c>
      <c r="D122" s="42">
        <f>Summary!F14</f>
        <v>26009438</v>
      </c>
      <c r="E122" s="42">
        <f t="shared" ca="1" si="24"/>
        <v>47657044.793269619</v>
      </c>
      <c r="F122" s="42">
        <f t="shared" ca="1" si="25"/>
        <v>73666482.793269619</v>
      </c>
      <c r="G122" s="24">
        <f ca="1">F122/Summary!D14</f>
        <v>0.53398219786819046</v>
      </c>
      <c r="H122" s="82">
        <f t="shared" ca="1" si="26"/>
        <v>0.58448113141187219</v>
      </c>
    </row>
    <row r="123" spans="3:8" x14ac:dyDescent="0.25">
      <c r="C123" s="33">
        <v>2021</v>
      </c>
      <c r="D123" s="42">
        <f>Summary!F15</f>
        <v>12454088</v>
      </c>
      <c r="E123" s="42">
        <f t="shared" ca="1" si="24"/>
        <v>57715614.852457598</v>
      </c>
      <c r="F123" s="42">
        <f t="shared" ca="1" si="25"/>
        <v>70169702.852457598</v>
      </c>
      <c r="G123" s="24">
        <f ca="1">F123/Summary!D15</f>
        <v>0.51656549146470532</v>
      </c>
      <c r="H123" s="82">
        <f t="shared" ca="1" si="26"/>
        <v>0.58448113141187219</v>
      </c>
    </row>
    <row r="124" spans="3:8" x14ac:dyDescent="0.25">
      <c r="C124" s="32">
        <v>2022</v>
      </c>
      <c r="D124" s="44">
        <f>Summary!F16</f>
        <v>4011011</v>
      </c>
      <c r="E124" s="44">
        <f t="shared" ca="1" si="24"/>
        <v>56978804.434064813</v>
      </c>
      <c r="F124" s="44">
        <f t="shared" ca="1" si="25"/>
        <v>60989815.434064813</v>
      </c>
      <c r="G124" s="38">
        <f ca="1">F124/Summary!D16</f>
        <v>0.452440662365728</v>
      </c>
      <c r="H124" s="82">
        <f t="shared" ca="1" si="26"/>
        <v>0.58448113141187219</v>
      </c>
    </row>
    <row r="125" spans="3:8" x14ac:dyDescent="0.25">
      <c r="C125" t="s">
        <v>82</v>
      </c>
      <c r="D125" s="23">
        <f>SUM(D115:D124)</f>
        <v>436121658</v>
      </c>
      <c r="E125" s="23">
        <f ca="1">SUM(E115:E124)</f>
        <v>309501156.90912575</v>
      </c>
      <c r="F125" s="23">
        <f ca="1">SUM(F115:F124)</f>
        <v>745622814.9091258</v>
      </c>
      <c r="G125" s="24">
        <f ca="1">F125/Summary!D17</f>
        <v>0.58448113141187219</v>
      </c>
    </row>
    <row r="127" spans="3:8" x14ac:dyDescent="0.25">
      <c r="C127" t="s">
        <v>194</v>
      </c>
      <c r="G127" s="24">
        <f ca="1">SUM(F120:F124)/SUM(Summary!D12:D16)</f>
        <v>0.5599664281671376</v>
      </c>
    </row>
  </sheetData>
  <mergeCells count="9">
    <mergeCell ref="D23:M23"/>
    <mergeCell ref="D7:M7"/>
    <mergeCell ref="D113:D114"/>
    <mergeCell ref="E113:E114"/>
    <mergeCell ref="F113:F114"/>
    <mergeCell ref="G113:G114"/>
    <mergeCell ref="D51:Z51"/>
    <mergeCell ref="D81:Z81"/>
    <mergeCell ref="D97:Z9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2892A-FBDB-47BD-8C03-1B5088C77739}">
  <dimension ref="C4:AA126"/>
  <sheetViews>
    <sheetView showGridLines="0" zoomScale="80" zoomScaleNormal="80" workbookViewId="0"/>
  </sheetViews>
  <sheetFormatPr defaultRowHeight="15" x14ac:dyDescent="0.25"/>
  <cols>
    <col min="4" max="8" width="12.28515625" bestFit="1" customWidth="1"/>
    <col min="9" max="27" width="12.28515625" customWidth="1"/>
  </cols>
  <sheetData>
    <row r="4" spans="3:13" ht="21" x14ac:dyDescent="0.35">
      <c r="C4" s="51" t="s">
        <v>54</v>
      </c>
    </row>
    <row r="6" spans="3:13" x14ac:dyDescent="0.25">
      <c r="C6" s="22" t="s">
        <v>122</v>
      </c>
    </row>
    <row r="7" spans="3:13" x14ac:dyDescent="0.25">
      <c r="C7" s="31" t="s">
        <v>0</v>
      </c>
      <c r="D7" s="95" t="s">
        <v>1</v>
      </c>
      <c r="E7" s="95"/>
      <c r="F7" s="95"/>
      <c r="G7" s="95"/>
      <c r="H7" s="95"/>
      <c r="I7" s="95"/>
      <c r="J7" s="95"/>
      <c r="K7" s="95"/>
      <c r="L7" s="95"/>
      <c r="M7" s="95"/>
    </row>
    <row r="8" spans="3:13" x14ac:dyDescent="0.25">
      <c r="C8" s="32" t="s">
        <v>2</v>
      </c>
      <c r="D8" s="32">
        <v>1</v>
      </c>
      <c r="E8" s="32">
        <v>2</v>
      </c>
      <c r="F8" s="32">
        <v>3</v>
      </c>
      <c r="G8" s="32">
        <v>4</v>
      </c>
      <c r="H8" s="32">
        <v>5</v>
      </c>
      <c r="I8" s="32">
        <v>6</v>
      </c>
      <c r="J8" s="32">
        <v>7</v>
      </c>
      <c r="K8" s="32">
        <v>8</v>
      </c>
      <c r="L8" s="32">
        <v>9</v>
      </c>
      <c r="M8" s="32">
        <v>10</v>
      </c>
    </row>
    <row r="9" spans="3:13" x14ac:dyDescent="0.25">
      <c r="C9" s="33">
        <v>2013</v>
      </c>
      <c r="D9" s="68">
        <f>'Inflation and Discount'!D68</f>
        <v>3939984.0938751893</v>
      </c>
      <c r="E9" s="68">
        <f>'Inflation and Discount'!E68</f>
        <v>6126523.8715220001</v>
      </c>
      <c r="F9" s="68">
        <f>'Inflation and Discount'!F68</f>
        <v>7417502.9922569925</v>
      </c>
      <c r="G9" s="68">
        <f>'Inflation and Discount'!G68</f>
        <v>6838648.0022812057</v>
      </c>
      <c r="H9" s="68">
        <f>'Inflation and Discount'!H68</f>
        <v>7087536.7267799415</v>
      </c>
      <c r="I9" s="68">
        <f>'Inflation and Discount'!I68</f>
        <v>4361311.2822987353</v>
      </c>
      <c r="J9" s="68">
        <f>'Inflation and Discount'!J68</f>
        <v>3158474.9617579966</v>
      </c>
      <c r="K9" s="68">
        <f>'Inflation and Discount'!K68</f>
        <v>2263149.1162573374</v>
      </c>
      <c r="L9" s="68">
        <f>'Inflation and Discount'!L68</f>
        <v>1581168.7062649375</v>
      </c>
      <c r="M9" s="68">
        <f>'Inflation and Discount'!M68</f>
        <v>5118329.5896735685</v>
      </c>
    </row>
    <row r="10" spans="3:13" x14ac:dyDescent="0.25">
      <c r="C10" s="33">
        <v>2014</v>
      </c>
      <c r="D10" s="28">
        <f>'Inflation and Discount'!D69</f>
        <v>6157692.7148049055</v>
      </c>
      <c r="E10" s="28">
        <f>'Inflation and Discount'!E69</f>
        <v>8284746.1263601426</v>
      </c>
      <c r="F10" s="28">
        <f>'Inflation and Discount'!F69</f>
        <v>6979709.9463493964</v>
      </c>
      <c r="G10" s="28">
        <f>'Inflation and Discount'!G69</f>
        <v>8112811.4086546125</v>
      </c>
      <c r="H10" s="28">
        <f>'Inflation and Discount'!H69</f>
        <v>6518187.2155617885</v>
      </c>
      <c r="I10" s="28">
        <f>'Inflation and Discount'!I69</f>
        <v>8587257.0864286982</v>
      </c>
      <c r="J10" s="28">
        <f>'Inflation and Discount'!J69</f>
        <v>4893523.6751343422</v>
      </c>
      <c r="K10" s="28">
        <f>'Inflation and Discount'!K69</f>
        <v>2133772.9494012212</v>
      </c>
      <c r="L10" s="28">
        <f>'Inflation and Discount'!L69</f>
        <v>2685807.7382317875</v>
      </c>
      <c r="M10" s="28"/>
    </row>
    <row r="11" spans="3:13" x14ac:dyDescent="0.25">
      <c r="C11" s="33">
        <v>2015</v>
      </c>
      <c r="D11" s="28">
        <f>'Inflation and Discount'!D70</f>
        <v>6232265.8410586528</v>
      </c>
      <c r="E11" s="28">
        <f>'Inflation and Discount'!E70</f>
        <v>11567491.436039135</v>
      </c>
      <c r="F11" s="28">
        <f>'Inflation and Discount'!F70</f>
        <v>9984432.2006050143</v>
      </c>
      <c r="G11" s="28">
        <f>'Inflation and Discount'!G70</f>
        <v>10083380.881011192</v>
      </c>
      <c r="H11" s="28">
        <f>'Inflation and Discount'!H70</f>
        <v>14995388.72546966</v>
      </c>
      <c r="I11" s="28">
        <f>'Inflation and Discount'!I70</f>
        <v>10123312.402107278</v>
      </c>
      <c r="J11" s="28">
        <f>'Inflation and Discount'!J70</f>
        <v>4918924.9699650705</v>
      </c>
      <c r="K11" s="28">
        <f>'Inflation and Discount'!K70</f>
        <v>3133462.1516089709</v>
      </c>
      <c r="L11" s="28"/>
      <c r="M11" s="28"/>
    </row>
    <row r="12" spans="3:13" x14ac:dyDescent="0.25">
      <c r="C12" s="33">
        <v>2016</v>
      </c>
      <c r="D12" s="28">
        <f>'Inflation and Discount'!D71</f>
        <v>7446422.3146441467</v>
      </c>
      <c r="E12" s="28">
        <f>'Inflation and Discount'!E71</f>
        <v>10285380.361371938</v>
      </c>
      <c r="F12" s="28">
        <f>'Inflation and Discount'!F71</f>
        <v>12629366.534340983</v>
      </c>
      <c r="G12" s="28">
        <f>'Inflation and Discount'!G71</f>
        <v>14160021.37247525</v>
      </c>
      <c r="H12" s="28">
        <f>'Inflation and Discount'!H71</f>
        <v>13341543.545210758</v>
      </c>
      <c r="I12" s="28">
        <f>'Inflation and Discount'!I71</f>
        <v>9912621.7666003685</v>
      </c>
      <c r="J12" s="28">
        <f>'Inflation and Discount'!J71</f>
        <v>6424457.4278696161</v>
      </c>
      <c r="K12" s="28"/>
      <c r="L12" s="28"/>
      <c r="M12" s="28"/>
    </row>
    <row r="13" spans="3:13" x14ac:dyDescent="0.25">
      <c r="C13" s="33">
        <v>2017</v>
      </c>
      <c r="D13" s="28">
        <f>'Inflation and Discount'!D72</f>
        <v>10423458.472288646</v>
      </c>
      <c r="E13" s="28">
        <f>'Inflation and Discount'!E72</f>
        <v>11148036.257799493</v>
      </c>
      <c r="F13" s="28">
        <f>'Inflation and Discount'!F72</f>
        <v>13959281.864725618</v>
      </c>
      <c r="G13" s="28">
        <f>'Inflation and Discount'!G72</f>
        <v>16603334.574588969</v>
      </c>
      <c r="H13" s="28">
        <f>'Inflation and Discount'!H72</f>
        <v>15974959.111461036</v>
      </c>
      <c r="I13" s="28">
        <f>'Inflation and Discount'!I72</f>
        <v>15425195.756200545</v>
      </c>
      <c r="J13" s="28"/>
      <c r="K13" s="28"/>
      <c r="L13" s="28"/>
      <c r="M13" s="28"/>
    </row>
    <row r="14" spans="3:13" x14ac:dyDescent="0.25">
      <c r="C14" s="33">
        <v>2018</v>
      </c>
      <c r="D14" s="28">
        <f>'Inflation and Discount'!D73</f>
        <v>11409483.96841334</v>
      </c>
      <c r="E14" s="28">
        <f>'Inflation and Discount'!E73</f>
        <v>12891433.298049251</v>
      </c>
      <c r="F14" s="28">
        <f>'Inflation and Discount'!F73</f>
        <v>11310452.544212099</v>
      </c>
      <c r="G14" s="28">
        <f>'Inflation and Discount'!G73</f>
        <v>16303957.657616029</v>
      </c>
      <c r="H14" s="28">
        <f>'Inflation and Discount'!H73</f>
        <v>14597600.333968474</v>
      </c>
      <c r="I14" s="28"/>
      <c r="J14" s="28"/>
      <c r="K14" s="28"/>
      <c r="L14" s="28"/>
      <c r="M14" s="28"/>
    </row>
    <row r="15" spans="3:13" x14ac:dyDescent="0.25">
      <c r="C15" s="33">
        <v>2019</v>
      </c>
      <c r="D15" s="28">
        <f>'Inflation and Discount'!D74</f>
        <v>7251611.3035053955</v>
      </c>
      <c r="E15" s="28">
        <f>'Inflation and Discount'!E74</f>
        <v>10481914.587214665</v>
      </c>
      <c r="F15" s="28">
        <f>'Inflation and Discount'!F74</f>
        <v>9832894.0027544014</v>
      </c>
      <c r="G15" s="28">
        <f>'Inflation and Discount'!G74</f>
        <v>12012829.885712961</v>
      </c>
      <c r="H15" s="28"/>
      <c r="I15" s="28"/>
      <c r="J15" s="28"/>
      <c r="K15" s="28"/>
      <c r="L15" s="28"/>
      <c r="M15" s="28"/>
    </row>
    <row r="16" spans="3:13" x14ac:dyDescent="0.25">
      <c r="C16" s="33">
        <v>2020</v>
      </c>
      <c r="D16" s="28">
        <f>'Inflation and Discount'!D75</f>
        <v>5917967.5289499704</v>
      </c>
      <c r="E16" s="28">
        <f>'Inflation and Discount'!E75</f>
        <v>10457632.690258782</v>
      </c>
      <c r="F16" s="28">
        <f>'Inflation and Discount'!F75</f>
        <v>10665403.163071085</v>
      </c>
      <c r="G16" s="28"/>
      <c r="H16" s="28"/>
      <c r="I16" s="28"/>
      <c r="J16" s="28"/>
      <c r="K16" s="28"/>
      <c r="L16" s="28"/>
      <c r="M16" s="28"/>
    </row>
    <row r="17" spans="3:18" x14ac:dyDescent="0.25">
      <c r="C17" s="33">
        <v>2021</v>
      </c>
      <c r="D17" s="28">
        <f>'Inflation and Discount'!D76</f>
        <v>5314591.8994267918</v>
      </c>
      <c r="E17" s="28">
        <f>'Inflation and Discount'!E76</f>
        <v>7479720.9048030879</v>
      </c>
      <c r="F17" s="28"/>
      <c r="G17" s="28"/>
      <c r="H17" s="28"/>
      <c r="I17" s="28"/>
      <c r="J17" s="28"/>
      <c r="K17" s="28"/>
      <c r="L17" s="28"/>
      <c r="M17" s="28"/>
    </row>
    <row r="18" spans="3:18" x14ac:dyDescent="0.25">
      <c r="C18" s="32">
        <v>2022</v>
      </c>
      <c r="D18" s="29">
        <f>'Inflation and Discount'!D77</f>
        <v>4070731.5705392109</v>
      </c>
      <c r="E18" s="29"/>
      <c r="F18" s="29"/>
      <c r="G18" s="29"/>
      <c r="H18" s="29"/>
      <c r="I18" s="29"/>
      <c r="J18" s="29"/>
      <c r="K18" s="29"/>
      <c r="L18" s="29"/>
      <c r="M18" s="29"/>
    </row>
    <row r="22" spans="3:18" x14ac:dyDescent="0.25">
      <c r="C22" s="22" t="s">
        <v>55</v>
      </c>
    </row>
    <row r="23" spans="3:18" x14ac:dyDescent="0.25">
      <c r="C23" s="31" t="s">
        <v>0</v>
      </c>
      <c r="D23" s="95" t="s">
        <v>1</v>
      </c>
      <c r="E23" s="95"/>
      <c r="F23" s="95"/>
      <c r="G23" s="95"/>
      <c r="H23" s="95"/>
      <c r="I23" s="95"/>
      <c r="J23" s="95"/>
      <c r="K23" s="95"/>
      <c r="L23" s="95"/>
      <c r="M23" s="95"/>
    </row>
    <row r="24" spans="3:18" x14ac:dyDescent="0.25">
      <c r="C24" s="32" t="s">
        <v>2</v>
      </c>
      <c r="D24" s="32">
        <v>1</v>
      </c>
      <c r="E24" s="32">
        <v>2</v>
      </c>
      <c r="F24" s="32">
        <v>3</v>
      </c>
      <c r="G24" s="32">
        <v>4</v>
      </c>
      <c r="H24" s="32">
        <v>5</v>
      </c>
      <c r="I24" s="32">
        <v>6</v>
      </c>
      <c r="J24" s="32">
        <v>7</v>
      </c>
      <c r="K24" s="32">
        <v>8</v>
      </c>
      <c r="L24" s="32">
        <v>9</v>
      </c>
      <c r="M24" s="32">
        <v>10</v>
      </c>
      <c r="N24" s="33"/>
      <c r="O24" s="33"/>
      <c r="P24" s="33"/>
      <c r="Q24" s="33"/>
      <c r="R24" s="33"/>
    </row>
    <row r="25" spans="3:18" x14ac:dyDescent="0.25">
      <c r="C25" s="33">
        <v>2013</v>
      </c>
      <c r="D25" s="42">
        <f>D9/'Claim Numbers'!U9</f>
        <v>7832.9703655570365</v>
      </c>
      <c r="E25" s="42">
        <f>E9/'Claim Numbers'!V9</f>
        <v>10366.368648937394</v>
      </c>
      <c r="F25" s="42">
        <f>F9/'Claim Numbers'!W9</f>
        <v>48799.361791164425</v>
      </c>
      <c r="G25" s="42">
        <f>G9/'Claim Numbers'!X9</f>
        <v>103615.87882244251</v>
      </c>
      <c r="H25" s="42">
        <f>H9/'Claim Numbers'!Y9</f>
        <v>157500.81615066537</v>
      </c>
      <c r="I25" s="42">
        <f>I9/'Claim Numbers'!Z9</f>
        <v>161530.04749254577</v>
      </c>
      <c r="J25" s="42">
        <f>J9/'Claim Numbers'!AA9</f>
        <v>197404.68510987479</v>
      </c>
      <c r="K25" s="42">
        <f>K9/'Claim Numbers'!AB9</f>
        <v>251461.01291748194</v>
      </c>
      <c r="L25" s="42">
        <f>L9/'Claim Numbers'!AC9</f>
        <v>316233.74125298753</v>
      </c>
      <c r="M25" s="42">
        <f>M9/'Claim Numbers'!AD9</f>
        <v>1023665.9179347137</v>
      </c>
      <c r="N25">
        <v>1</v>
      </c>
    </row>
    <row r="26" spans="3:18" x14ac:dyDescent="0.25">
      <c r="C26" s="33">
        <v>2014</v>
      </c>
      <c r="D26" s="42">
        <f>D10/'Claim Numbers'!U10</f>
        <v>9774.1154203252463</v>
      </c>
      <c r="E26" s="42">
        <f>E10/'Claim Numbers'!V10</f>
        <v>14847.215280215309</v>
      </c>
      <c r="F26" s="42">
        <f>F10/'Claim Numbers'!W10</f>
        <v>47160.202340198623</v>
      </c>
      <c r="G26" s="42">
        <f>G10/'Claim Numbers'!X10</f>
        <v>104010.40267505913</v>
      </c>
      <c r="H26" s="42">
        <f>H10/'Claim Numbers'!Y10</f>
        <v>114354.16167652261</v>
      </c>
      <c r="I26" s="42">
        <f>I10/'Claim Numbers'!Z10</f>
        <v>260219.91170996055</v>
      </c>
      <c r="J26" s="42">
        <f>J10/'Claim Numbers'!AA10</f>
        <v>271862.42639635236</v>
      </c>
      <c r="K26" s="42">
        <f>K10/'Claim Numbers'!AB10</f>
        <v>177814.41245010178</v>
      </c>
      <c r="L26" s="42">
        <f>L10/'Claim Numbers'!AC10</f>
        <v>298423.08202575415</v>
      </c>
      <c r="M26" s="45"/>
      <c r="N26">
        <f>N25+1</f>
        <v>2</v>
      </c>
    </row>
    <row r="27" spans="3:18" x14ac:dyDescent="0.25">
      <c r="C27" s="33">
        <v>2015</v>
      </c>
      <c r="D27" s="42">
        <f>D11/'Claim Numbers'!U11</f>
        <v>8114.9294805451209</v>
      </c>
      <c r="E27" s="42">
        <f>E11/'Claim Numbers'!V11</f>
        <v>18448.949658754602</v>
      </c>
      <c r="F27" s="42">
        <f>F11/'Claim Numbers'!W11</f>
        <v>61632.297534598853</v>
      </c>
      <c r="G27" s="42">
        <f>G11/'Claim Numbers'!X11</f>
        <v>122968.05952452673</v>
      </c>
      <c r="H27" s="42">
        <f>H11/'Claim Numbers'!Y11</f>
        <v>205416.28391054328</v>
      </c>
      <c r="I27" s="42">
        <f>I11/'Claim Numbers'!Z11</f>
        <v>224962.49782460617</v>
      </c>
      <c r="J27" s="42">
        <f>J11/'Claim Numbers'!AA11</f>
        <v>182182.40629500261</v>
      </c>
      <c r="K27" s="42">
        <f>K11/'Claim Numbers'!AB11</f>
        <v>174081.23064494284</v>
      </c>
      <c r="L27" s="45"/>
      <c r="M27" s="45"/>
      <c r="N27">
        <f t="shared" ref="N27:N34" si="0">N26+1</f>
        <v>3</v>
      </c>
    </row>
    <row r="28" spans="3:18" x14ac:dyDescent="0.25">
      <c r="C28" s="33">
        <v>2016</v>
      </c>
      <c r="D28" s="42">
        <f>D12/'Claim Numbers'!U12</f>
        <v>8147.0703661314519</v>
      </c>
      <c r="E28" s="42">
        <f>E12/'Claim Numbers'!V12</f>
        <v>11727.913752989667</v>
      </c>
      <c r="F28" s="42">
        <f>F12/'Claim Numbers'!W12</f>
        <v>56381.100599736536</v>
      </c>
      <c r="G28" s="42">
        <f>G12/'Claim Numbers'!X12</f>
        <v>126428.76225424329</v>
      </c>
      <c r="H28" s="42">
        <f>H12/'Claim Numbers'!Y12</f>
        <v>134763.06611323997</v>
      </c>
      <c r="I28" s="42">
        <f>I12/'Claim Numbers'!Z12</f>
        <v>159880.99623548982</v>
      </c>
      <c r="J28" s="42">
        <f>J12/'Claim Numbers'!AA12</f>
        <v>214148.58092898721</v>
      </c>
      <c r="K28" s="45"/>
      <c r="L28" s="45"/>
      <c r="M28" s="45"/>
      <c r="N28">
        <f t="shared" si="0"/>
        <v>4</v>
      </c>
    </row>
    <row r="29" spans="3:18" x14ac:dyDescent="0.25">
      <c r="C29" s="33">
        <v>2017</v>
      </c>
      <c r="D29" s="42">
        <f>D13/'Claim Numbers'!U13</f>
        <v>8385.7268481807296</v>
      </c>
      <c r="E29" s="42">
        <f>E13/'Claim Numbers'!V13</f>
        <v>12610.900744117074</v>
      </c>
      <c r="F29" s="42">
        <f>F13/'Claim Numbers'!W13</f>
        <v>50033.268332349886</v>
      </c>
      <c r="G29" s="42">
        <f>G13/'Claim Numbers'!X13</f>
        <v>112947.85424890455</v>
      </c>
      <c r="H29" s="42">
        <f>H13/'Claim Numbers'!Y13</f>
        <v>140131.22027597399</v>
      </c>
      <c r="I29" s="42">
        <f>I13/'Claim Numbers'!Z13</f>
        <v>223553.56168406588</v>
      </c>
      <c r="J29" s="45"/>
      <c r="K29" s="45"/>
      <c r="L29" s="45"/>
      <c r="M29" s="45"/>
      <c r="N29">
        <f t="shared" si="0"/>
        <v>5</v>
      </c>
    </row>
    <row r="30" spans="3:18" x14ac:dyDescent="0.25">
      <c r="C30" s="33">
        <v>2018</v>
      </c>
      <c r="D30" s="34">
        <f>D14/'Claim Numbers'!U14</f>
        <v>9999.5477374350048</v>
      </c>
      <c r="E30" s="34">
        <f>E14/'Claim Numbers'!V14</f>
        <v>13982.031776626085</v>
      </c>
      <c r="F30" s="34">
        <f>F14/'Claim Numbers'!W14</f>
        <v>48129.585294519573</v>
      </c>
      <c r="G30" s="34">
        <f>G14/'Claim Numbers'!X14</f>
        <v>119882.04160011785</v>
      </c>
      <c r="H30" s="34">
        <f>H14/'Claim Numbers'!Y14</f>
        <v>140361.54167277378</v>
      </c>
      <c r="I30" s="45"/>
      <c r="J30" s="45"/>
      <c r="K30" s="45"/>
      <c r="L30" s="45"/>
      <c r="M30" s="45"/>
      <c r="N30">
        <f t="shared" si="0"/>
        <v>6</v>
      </c>
      <c r="O30">
        <v>1</v>
      </c>
    </row>
    <row r="31" spans="3:18" x14ac:dyDescent="0.25">
      <c r="C31" s="33">
        <v>2019</v>
      </c>
      <c r="D31" s="34">
        <f>D15/'Claim Numbers'!U15</f>
        <v>8412.5421154354935</v>
      </c>
      <c r="E31" s="34">
        <f>E15/'Claim Numbers'!V15</f>
        <v>14222.40785239439</v>
      </c>
      <c r="F31" s="34">
        <f>F15/'Claim Numbers'!W15</f>
        <v>54627.18890419112</v>
      </c>
      <c r="G31" s="34">
        <f>G15/'Claim Numbers'!X15</f>
        <v>112269.43818423328</v>
      </c>
      <c r="H31" s="45"/>
      <c r="I31" s="45"/>
      <c r="J31" s="45"/>
      <c r="K31" s="45"/>
      <c r="L31" s="45"/>
      <c r="M31" s="45"/>
      <c r="N31">
        <f t="shared" si="0"/>
        <v>7</v>
      </c>
      <c r="O31">
        <f>O30+1</f>
        <v>2</v>
      </c>
    </row>
    <row r="32" spans="3:18" x14ac:dyDescent="0.25">
      <c r="C32" s="33">
        <v>2020</v>
      </c>
      <c r="D32" s="34">
        <f>D16/'Claim Numbers'!U16</f>
        <v>7112.941741526407</v>
      </c>
      <c r="E32" s="34">
        <f>E16/'Claim Numbers'!V16</f>
        <v>18282.574633319549</v>
      </c>
      <c r="F32" s="34">
        <f>F16/'Claim Numbers'!W16</f>
        <v>72553.763014089011</v>
      </c>
      <c r="G32" s="45"/>
      <c r="H32" s="45"/>
      <c r="I32" s="45"/>
      <c r="J32" s="45"/>
      <c r="K32" s="45"/>
      <c r="L32" s="45"/>
      <c r="M32" s="45"/>
      <c r="N32">
        <f t="shared" si="0"/>
        <v>8</v>
      </c>
      <c r="O32">
        <f>O31+1</f>
        <v>3</v>
      </c>
    </row>
    <row r="33" spans="3:15" x14ac:dyDescent="0.25">
      <c r="C33" s="33">
        <v>2021</v>
      </c>
      <c r="D33" s="34">
        <f>D17/'Claim Numbers'!U17</f>
        <v>7391.6438100511705</v>
      </c>
      <c r="E33" s="34">
        <f>E17/'Claim Numbers'!V17</f>
        <v>14086.103398875872</v>
      </c>
      <c r="F33" s="45"/>
      <c r="G33" s="45"/>
      <c r="H33" s="45"/>
      <c r="I33" s="45"/>
      <c r="J33" s="45"/>
      <c r="K33" s="45"/>
      <c r="L33" s="45"/>
      <c r="M33" s="45"/>
      <c r="N33">
        <f t="shared" si="0"/>
        <v>9</v>
      </c>
      <c r="O33">
        <f>O32+1</f>
        <v>4</v>
      </c>
    </row>
    <row r="34" spans="3:15" x14ac:dyDescent="0.25">
      <c r="C34" s="32">
        <v>2022</v>
      </c>
      <c r="D34" s="35">
        <f>D18/'Claim Numbers'!U18</f>
        <v>7482.9624458441376</v>
      </c>
      <c r="E34" s="46"/>
      <c r="F34" s="46"/>
      <c r="G34" s="46"/>
      <c r="H34" s="46"/>
      <c r="I34" s="46"/>
      <c r="J34" s="46"/>
      <c r="K34" s="46"/>
      <c r="L34" s="46"/>
      <c r="M34" s="46"/>
      <c r="N34">
        <f t="shared" si="0"/>
        <v>10</v>
      </c>
      <c r="O34">
        <f>O33+1</f>
        <v>5</v>
      </c>
    </row>
    <row r="35" spans="3:15" x14ac:dyDescent="0.25">
      <c r="C35" s="33"/>
      <c r="D35" s="28"/>
      <c r="E35" s="28"/>
      <c r="F35" s="28"/>
      <c r="G35" s="28"/>
      <c r="H35" s="28"/>
      <c r="I35" s="28"/>
      <c r="J35" s="28"/>
      <c r="K35" s="28"/>
      <c r="L35" s="28"/>
      <c r="M35" s="28"/>
    </row>
    <row r="36" spans="3:15" x14ac:dyDescent="0.25">
      <c r="C36" s="47" t="s">
        <v>16</v>
      </c>
      <c r="D36" s="20">
        <f ca="1">SUM(OFFSET($D$18,COLUMN($D$18)-COLUMN(),COLUMN()-COLUMN($D$18),-COUNT(D9:D18)))/SUM(OFFSET('Claim Numbers'!$U$18,COLUMN($D$18)-COLUMN(),COLUMN()-COLUMN($D$18),-COUNT(D9:D18)))</f>
        <v>8357.5539121513284</v>
      </c>
      <c r="E36" s="20">
        <f ca="1">SUM(OFFSET($D$18,COLUMN($D$18)-COLUMN(),COLUMN()-COLUMN($D$18),-COUNT(E9:E18)))/SUM(OFFSET('Claim Numbers'!$U$18,COLUMN($D$18)-COLUMN(),COLUMN()-COLUMN($D$18),-COUNT(E9:E18)))</f>
        <v>14085.232502527146</v>
      </c>
      <c r="F36" s="20">
        <f ca="1">SUM(OFFSET($D$18,COLUMN($D$18)-COLUMN(),COLUMN()-COLUMN($D$18),-COUNT(F9:F18)))/SUM(OFFSET('Claim Numbers'!$U$18,COLUMN($D$18)-COLUMN(),COLUMN()-COLUMN($D$18),-COUNT(F9:F18)))</f>
        <v>54210.244432426713</v>
      </c>
      <c r="G36" s="20">
        <f ca="1">SUM(OFFSET($D$18,COLUMN($D$18)-COLUMN(),COLUMN()-COLUMN($D$18),-COUNT(G9:G18)))/SUM(OFFSET('Claim Numbers'!$U$18,COLUMN($D$18)-COLUMN(),COLUMN()-COLUMN($D$18),-COUNT(G9:G18)))</f>
        <v>115542.56014057723</v>
      </c>
      <c r="H36" s="20">
        <f ca="1">SUM(OFFSET($D$18,COLUMN($D$18)-COLUMN(),COLUMN()-COLUMN($D$18),-COUNT(H9:H18)))/SUM(OFFSET('Claim Numbers'!$U$18,COLUMN($D$18)-COLUMN(),COLUMN()-COLUMN($D$18),-COUNT(H9:H18)))</f>
        <v>147388.64971230013</v>
      </c>
      <c r="I36" s="20">
        <f ca="1">SUM(OFFSET($D$18,COLUMN($D$18)-COLUMN(),COLUMN()-COLUMN($D$18),-COUNT(I9:I18)))/SUM(OFFSET('Claim Numbers'!$U$18,COLUMN($D$18)-COLUMN(),COLUMN()-COLUMN($D$18),-COUNT(I9:I18)))</f>
        <v>205125.84022726963</v>
      </c>
      <c r="J36" s="20">
        <f ca="1">SUM(OFFSET($D$18,COLUMN($D$18)-COLUMN(),COLUMN()-COLUMN($D$18),-COUNT(J9:J18)))/SUM(OFFSET('Claim Numbers'!$U$18,COLUMN($D$18)-COLUMN(),COLUMN()-COLUMN($D$18),-COUNT(J9:J18)))</f>
        <v>213136.05532667061</v>
      </c>
      <c r="K36" s="20">
        <f ca="1">SUM(OFFSET($D$18,COLUMN($D$18)-COLUMN(),COLUMN()-COLUMN($D$18),-COUNT(K9:K18)))/SUM(OFFSET('Claim Numbers'!$U$18,COLUMN($D$18)-COLUMN(),COLUMN()-COLUMN($D$18),-COUNT(K9:K18)))</f>
        <v>193086.77480173152</v>
      </c>
      <c r="L36" s="20">
        <f ca="1">SUM(OFFSET($D$18,COLUMN($D$18)-COLUMN(),COLUMN()-COLUMN($D$18),-COUNT(L9:L18)))/SUM(OFFSET('Claim Numbers'!$U$18,COLUMN($D$18)-COLUMN(),COLUMN()-COLUMN($D$18),-COUNT(L9:L18)))</f>
        <v>304784.03174976603</v>
      </c>
      <c r="M36" s="20">
        <f ca="1">SUM(OFFSET($D$18,COLUMN($D$18)-COLUMN(),COLUMN()-COLUMN($D$18),-COUNT(M9:M18)))/SUM(OFFSET('Claim Numbers'!$U$18,COLUMN($D$18)-COLUMN(),COLUMN()-COLUMN($D$18),-COUNT(M9:M18)))</f>
        <v>1023665.9179347137</v>
      </c>
    </row>
    <row r="37" spans="3:15" x14ac:dyDescent="0.25">
      <c r="C37" s="47" t="s">
        <v>38</v>
      </c>
      <c r="D37" s="20">
        <f>SUM(D9:D13)/SUM('Claim Numbers'!U9:U13)</f>
        <v>8427.7534343695261</v>
      </c>
      <c r="E37" s="20">
        <f>SUM(E9:E13)/SUM('Claim Numbers'!V9:V13)</f>
        <v>13404.63049281671</v>
      </c>
      <c r="F37" s="20">
        <f>SUM(F9:F13)/SUM('Claim Numbers'!W9:W13)</f>
        <v>52818.957034484978</v>
      </c>
      <c r="G37" s="20">
        <f>SUM(G9:G13)/SUM('Claim Numbers'!X9:X13)</f>
        <v>115047.82729693037</v>
      </c>
      <c r="H37" s="20">
        <f>SUM(H9:H13)/SUM('Claim Numbers'!Y9:Y13)</f>
        <v>149272.2044445443</v>
      </c>
      <c r="I37" s="20">
        <f ca="1">I36</f>
        <v>205125.84022726963</v>
      </c>
      <c r="J37" s="20">
        <f ca="1">J36</f>
        <v>213136.05532667061</v>
      </c>
      <c r="K37" s="20">
        <f ca="1">K36</f>
        <v>193086.77480173152</v>
      </c>
      <c r="L37" s="20">
        <f ca="1">L36</f>
        <v>304784.03174976603</v>
      </c>
      <c r="M37" s="20">
        <f ca="1">M36</f>
        <v>1023665.9179347137</v>
      </c>
    </row>
    <row r="38" spans="3:15" x14ac:dyDescent="0.25">
      <c r="C38" s="47" t="s">
        <v>39</v>
      </c>
      <c r="D38" s="20">
        <f>SUM(D14:D18)/SUM('Claim Numbers'!U14:U18)</f>
        <v>8288.039597568255</v>
      </c>
      <c r="E38" s="20">
        <f>SUM(E14:E17)/SUM('Claim Numbers'!V14:V17)</f>
        <v>14956.807197800792</v>
      </c>
      <c r="F38" s="20">
        <f>SUM(F14:F16)/SUM('Claim Numbers'!W14:W16)</f>
        <v>56599.198772308868</v>
      </c>
      <c r="G38" s="20">
        <f>SUM(G14:G15)/SUM('Claim Numbers'!X14:X15)</f>
        <v>116529.98989024275</v>
      </c>
      <c r="H38" s="20">
        <f>H14/'Claim Numbers'!Y14</f>
        <v>140361.54167277378</v>
      </c>
      <c r="I38" s="20"/>
      <c r="J38" s="20"/>
      <c r="K38" s="20"/>
      <c r="L38" s="20"/>
      <c r="M38" s="20"/>
    </row>
    <row r="39" spans="3:15" x14ac:dyDescent="0.25">
      <c r="C39" s="47"/>
      <c r="D39" s="20"/>
      <c r="E39" s="20"/>
      <c r="F39" s="20"/>
      <c r="G39" s="20"/>
      <c r="H39" s="20"/>
      <c r="I39" s="20"/>
      <c r="J39" s="20"/>
      <c r="K39" s="20"/>
      <c r="L39" s="20"/>
      <c r="M39" s="20"/>
    </row>
    <row r="40" spans="3:15" x14ac:dyDescent="0.25">
      <c r="C40" s="47" t="s">
        <v>58</v>
      </c>
      <c r="D40" s="24">
        <f>D38/D37</f>
        <v>0.98342217319368896</v>
      </c>
      <c r="E40" s="24">
        <f>E38/E37</f>
        <v>1.1157940687597367</v>
      </c>
      <c r="F40" s="24">
        <f>F38/F37</f>
        <v>1.0715697914170439</v>
      </c>
      <c r="G40" s="24">
        <f>G38/G37</f>
        <v>1.01288301246652</v>
      </c>
      <c r="H40" s="24">
        <f>H38/H37</f>
        <v>0.9403059477487592</v>
      </c>
      <c r="I40" s="20"/>
      <c r="J40" s="20"/>
      <c r="K40" s="20"/>
      <c r="L40" s="20"/>
      <c r="M40" s="20"/>
    </row>
    <row r="41" spans="3:15" x14ac:dyDescent="0.25">
      <c r="C41" t="s">
        <v>40</v>
      </c>
      <c r="D41" s="24"/>
      <c r="E41" s="24"/>
      <c r="F41" s="24"/>
      <c r="G41" s="24"/>
      <c r="H41" s="24">
        <f>SUM(D38:H38)/SUM(D37:H37)</f>
        <v>0.99340417583165808</v>
      </c>
      <c r="I41" s="20"/>
      <c r="J41" s="20"/>
      <c r="K41" s="20"/>
      <c r="L41" s="20"/>
      <c r="M41" s="20"/>
    </row>
    <row r="42" spans="3:15" x14ac:dyDescent="0.25">
      <c r="C42" s="47"/>
      <c r="D42" s="20"/>
      <c r="E42" s="20"/>
      <c r="F42" s="20"/>
      <c r="G42" s="20"/>
      <c r="H42" s="20"/>
      <c r="I42" s="20"/>
      <c r="J42" s="20"/>
      <c r="K42" s="20"/>
      <c r="L42" s="20"/>
      <c r="M42" s="20"/>
    </row>
    <row r="43" spans="3:15" x14ac:dyDescent="0.25">
      <c r="C43" s="47" t="s">
        <v>51</v>
      </c>
      <c r="D43" s="20"/>
      <c r="E43" s="20"/>
      <c r="F43" s="20"/>
      <c r="G43" s="20"/>
      <c r="H43" s="20"/>
      <c r="I43" s="20" cm="1">
        <f t="array" ref="I43">TREND(I25:I29,N25:N29,N30)</f>
        <v>213141.83686190451</v>
      </c>
      <c r="J43" s="20" cm="1">
        <f t="array" ref="J43">TREND(J25:J28,N25:N28,N29)</f>
        <v>206537.44152155114</v>
      </c>
      <c r="K43" s="20" cm="1">
        <f t="array" ref="K43">TREND(K25:K27,N25:N27,N28)</f>
        <v>123739.10306496973</v>
      </c>
      <c r="L43" s="20" cm="1">
        <f t="array" ref="L43">TREND(L25:L26,N25:N26,N27)</f>
        <v>280612.42279852077</v>
      </c>
      <c r="M43" s="20" cm="1">
        <f t="array" ref="M43">TREND(M25,N25,N26)</f>
        <v>1023665.9179347137</v>
      </c>
    </row>
    <row r="44" spans="3:15" x14ac:dyDescent="0.25">
      <c r="C44" s="47" t="s">
        <v>52</v>
      </c>
      <c r="D44" s="20" cm="1">
        <f t="array" ref="D44">TREND(D30:D34,$O30:$O34,N30)</f>
        <v>6263.7069034886254</v>
      </c>
      <c r="E44" s="20" cm="1">
        <f t="array" ref="E44">TREND(E30:E33,$O30:$O33,O34)</f>
        <v>16236.374827222604</v>
      </c>
      <c r="F44" s="20" cm="1">
        <f t="array" ref="F44">TREND(F30:F32,$O30:$O32,O33)</f>
        <v>82861.023457169344</v>
      </c>
      <c r="G44" s="20" cm="1">
        <f t="array" ref="G44">TREND(G30:G31,$O30:$O31,O32)</f>
        <v>104656.83476834869</v>
      </c>
      <c r="H44" s="20" cm="1">
        <f t="array" ref="H44">TREND(H30,$O30,O31)</f>
        <v>140361.54167277378</v>
      </c>
      <c r="I44" s="20"/>
      <c r="J44" s="20"/>
      <c r="K44" s="20"/>
      <c r="L44" s="20"/>
      <c r="M44" s="20"/>
    </row>
    <row r="45" spans="3:15" x14ac:dyDescent="0.25">
      <c r="D45" s="24"/>
      <c r="E45" s="24"/>
      <c r="F45" s="24"/>
      <c r="G45" s="24"/>
      <c r="H45" s="24"/>
      <c r="I45" s="20"/>
      <c r="J45" s="20"/>
      <c r="K45" s="20"/>
      <c r="L45" s="20"/>
      <c r="M45" s="20"/>
    </row>
    <row r="46" spans="3:15" x14ac:dyDescent="0.25">
      <c r="C46" t="s">
        <v>125</v>
      </c>
      <c r="G46" s="24"/>
      <c r="H46" s="24">
        <f>SUM(M51:Z51)/M25</f>
        <v>1.0052107645393216</v>
      </c>
      <c r="I46" s="20"/>
      <c r="J46" s="20"/>
      <c r="K46" s="20"/>
      <c r="L46" s="20"/>
      <c r="M46" s="20"/>
    </row>
    <row r="47" spans="3:15" x14ac:dyDescent="0.25">
      <c r="D47" s="24"/>
      <c r="E47" s="24"/>
      <c r="F47" s="24"/>
      <c r="G47" s="24"/>
      <c r="H47" s="17"/>
      <c r="I47" s="20"/>
      <c r="J47" s="20"/>
      <c r="K47" s="20"/>
      <c r="L47" s="20"/>
      <c r="M47" s="20"/>
    </row>
    <row r="48" spans="3:15" x14ac:dyDescent="0.25">
      <c r="C48" s="22" t="s">
        <v>124</v>
      </c>
      <c r="D48" s="20"/>
      <c r="E48" s="21"/>
      <c r="F48" s="21"/>
      <c r="G48" s="21"/>
      <c r="H48" s="21"/>
      <c r="I48" s="21"/>
      <c r="J48" s="21"/>
      <c r="K48" s="21"/>
      <c r="L48" s="21"/>
      <c r="M48" s="21"/>
    </row>
    <row r="49" spans="3:27" x14ac:dyDescent="0.25">
      <c r="D49" s="95" t="s">
        <v>1</v>
      </c>
      <c r="E49" s="95"/>
      <c r="F49" s="95"/>
      <c r="G49" s="95"/>
      <c r="H49" s="95"/>
      <c r="I49" s="95"/>
      <c r="J49" s="95"/>
      <c r="K49" s="95"/>
      <c r="L49" s="95"/>
      <c r="M49" s="95"/>
      <c r="N49" s="95"/>
      <c r="O49" s="95"/>
      <c r="P49" s="95"/>
      <c r="Q49" s="95"/>
      <c r="R49" s="95"/>
      <c r="S49" s="95"/>
      <c r="T49" s="95"/>
      <c r="U49" s="95"/>
      <c r="V49" s="95"/>
      <c r="W49" s="95"/>
      <c r="X49" s="95"/>
      <c r="Y49" s="95"/>
      <c r="Z49" s="95"/>
      <c r="AA49" s="30"/>
    </row>
    <row r="50" spans="3:27" x14ac:dyDescent="0.25">
      <c r="D50" s="32">
        <v>1</v>
      </c>
      <c r="E50" s="32">
        <v>2</v>
      </c>
      <c r="F50" s="32">
        <v>3</v>
      </c>
      <c r="G50" s="32">
        <v>4</v>
      </c>
      <c r="H50" s="32">
        <v>5</v>
      </c>
      <c r="I50" s="32">
        <v>6</v>
      </c>
      <c r="J50" s="32">
        <v>7</v>
      </c>
      <c r="K50" s="32">
        <v>8</v>
      </c>
      <c r="L50" s="32">
        <v>9</v>
      </c>
      <c r="M50" s="32">
        <v>10</v>
      </c>
      <c r="N50" s="32">
        <v>11</v>
      </c>
      <c r="O50" s="32">
        <v>12</v>
      </c>
      <c r="P50" s="32">
        <v>13</v>
      </c>
      <c r="Q50" s="32">
        <v>14</v>
      </c>
      <c r="R50" s="32">
        <v>15</v>
      </c>
      <c r="S50" s="32">
        <v>16</v>
      </c>
      <c r="T50" s="32">
        <v>17</v>
      </c>
      <c r="U50" s="32">
        <v>18</v>
      </c>
      <c r="V50" s="32">
        <v>19</v>
      </c>
      <c r="W50" s="32">
        <v>20</v>
      </c>
      <c r="X50" s="32">
        <v>21</v>
      </c>
      <c r="Y50" s="32">
        <v>22</v>
      </c>
      <c r="Z50" s="32">
        <v>23</v>
      </c>
      <c r="AA50" s="32" t="s">
        <v>124</v>
      </c>
    </row>
    <row r="51" spans="3:27" x14ac:dyDescent="0.25">
      <c r="C51" t="s">
        <v>17</v>
      </c>
      <c r="D51" s="20">
        <v>7500</v>
      </c>
      <c r="E51" s="20">
        <v>15000</v>
      </c>
      <c r="F51" s="20">
        <v>56500</v>
      </c>
      <c r="G51" s="20">
        <v>116000</v>
      </c>
      <c r="H51" s="20">
        <v>140500</v>
      </c>
      <c r="I51" s="52">
        <v>195000</v>
      </c>
      <c r="J51" s="52">
        <v>205000</v>
      </c>
      <c r="K51" s="52">
        <v>215000</v>
      </c>
      <c r="L51" s="73">
        <v>305000</v>
      </c>
      <c r="M51" s="20">
        <v>73500</v>
      </c>
      <c r="N51" s="20">
        <f>$M$51</f>
        <v>73500</v>
      </c>
      <c r="O51" s="20">
        <f t="shared" ref="O51:Z51" si="1">$M$51</f>
        <v>73500</v>
      </c>
      <c r="P51" s="20">
        <f t="shared" si="1"/>
        <v>73500</v>
      </c>
      <c r="Q51" s="20">
        <f t="shared" si="1"/>
        <v>73500</v>
      </c>
      <c r="R51" s="20">
        <f t="shared" si="1"/>
        <v>73500</v>
      </c>
      <c r="S51" s="20">
        <f t="shared" si="1"/>
        <v>73500</v>
      </c>
      <c r="T51" s="20">
        <f t="shared" si="1"/>
        <v>73500</v>
      </c>
      <c r="U51" s="20">
        <f t="shared" si="1"/>
        <v>73500</v>
      </c>
      <c r="V51" s="20">
        <f t="shared" si="1"/>
        <v>73500</v>
      </c>
      <c r="W51" s="20">
        <f t="shared" si="1"/>
        <v>73500</v>
      </c>
      <c r="X51" s="20">
        <f t="shared" si="1"/>
        <v>73500</v>
      </c>
      <c r="Y51" s="20">
        <f t="shared" si="1"/>
        <v>73500</v>
      </c>
      <c r="Z51" s="20">
        <f t="shared" si="1"/>
        <v>73500</v>
      </c>
      <c r="AA51" s="23">
        <f>SUM(D51:Z51)</f>
        <v>2284500</v>
      </c>
    </row>
    <row r="52" spans="3:27" x14ac:dyDescent="0.25">
      <c r="D52" s="20"/>
      <c r="E52" s="20"/>
      <c r="F52" s="20"/>
      <c r="G52" s="20"/>
      <c r="H52" s="20"/>
      <c r="I52" s="20"/>
      <c r="J52" s="20"/>
      <c r="K52" s="20"/>
      <c r="L52" s="20"/>
      <c r="M52" s="20"/>
      <c r="N52" s="20"/>
      <c r="O52" s="20"/>
      <c r="P52" s="20"/>
      <c r="Q52" s="20"/>
      <c r="R52" s="20"/>
      <c r="S52" s="20"/>
      <c r="T52" s="20"/>
      <c r="U52" s="20"/>
      <c r="V52" s="20"/>
      <c r="W52" s="20"/>
      <c r="X52" s="20"/>
      <c r="Y52" s="20"/>
      <c r="Z52" s="20"/>
      <c r="AA52" s="23"/>
    </row>
    <row r="53" spans="3:27" x14ac:dyDescent="0.25">
      <c r="C53" t="s">
        <v>53</v>
      </c>
    </row>
    <row r="54" spans="3:27" x14ac:dyDescent="0.25">
      <c r="C54" t="s">
        <v>126</v>
      </c>
    </row>
    <row r="55" spans="3:27" x14ac:dyDescent="0.25">
      <c r="C55" t="s">
        <v>195</v>
      </c>
    </row>
    <row r="56" spans="3:27" x14ac:dyDescent="0.25">
      <c r="C56" t="s">
        <v>229</v>
      </c>
    </row>
    <row r="57" spans="3:27" x14ac:dyDescent="0.25">
      <c r="C57" t="s">
        <v>128</v>
      </c>
    </row>
    <row r="58" spans="3:27" x14ac:dyDescent="0.25">
      <c r="Q58" s="24"/>
    </row>
    <row r="59" spans="3:27" x14ac:dyDescent="0.25">
      <c r="Q59" s="24"/>
    </row>
    <row r="60" spans="3:27" x14ac:dyDescent="0.25">
      <c r="Q60" s="24"/>
    </row>
    <row r="79" spans="3:26" x14ac:dyDescent="0.25">
      <c r="C79" s="22" t="s">
        <v>42</v>
      </c>
    </row>
    <row r="80" spans="3:26" x14ac:dyDescent="0.25">
      <c r="C80" s="31" t="s">
        <v>0</v>
      </c>
      <c r="D80" s="95" t="s">
        <v>1</v>
      </c>
      <c r="E80" s="95"/>
      <c r="F80" s="95"/>
      <c r="G80" s="95"/>
      <c r="H80" s="95"/>
      <c r="I80" s="95"/>
      <c r="J80" s="95"/>
      <c r="K80" s="95"/>
      <c r="L80" s="95"/>
      <c r="M80" s="95"/>
      <c r="N80" s="95"/>
      <c r="O80" s="95"/>
      <c r="P80" s="95"/>
      <c r="Q80" s="95"/>
      <c r="R80" s="95"/>
      <c r="S80" s="95"/>
      <c r="T80" s="95"/>
      <c r="U80" s="95"/>
      <c r="V80" s="95"/>
      <c r="W80" s="95"/>
      <c r="X80" s="95"/>
      <c r="Y80" s="95"/>
      <c r="Z80" s="95"/>
    </row>
    <row r="81" spans="3:27" x14ac:dyDescent="0.25">
      <c r="C81" s="32" t="s">
        <v>2</v>
      </c>
      <c r="D81" s="32">
        <v>1</v>
      </c>
      <c r="E81" s="32">
        <v>2</v>
      </c>
      <c r="F81" s="32">
        <v>3</v>
      </c>
      <c r="G81" s="32">
        <v>4</v>
      </c>
      <c r="H81" s="32">
        <v>5</v>
      </c>
      <c r="I81" s="32">
        <v>6</v>
      </c>
      <c r="J81" s="32">
        <v>7</v>
      </c>
      <c r="K81" s="32">
        <v>8</v>
      </c>
      <c r="L81" s="32">
        <v>9</v>
      </c>
      <c r="M81" s="32">
        <v>10</v>
      </c>
      <c r="N81" s="32">
        <v>11</v>
      </c>
      <c r="O81" s="32">
        <v>12</v>
      </c>
      <c r="P81" s="32">
        <v>13</v>
      </c>
      <c r="Q81" s="32">
        <v>14</v>
      </c>
      <c r="R81" s="32">
        <v>15</v>
      </c>
      <c r="S81" s="32">
        <v>16</v>
      </c>
      <c r="T81" s="32">
        <v>17</v>
      </c>
      <c r="U81" s="32">
        <v>18</v>
      </c>
      <c r="V81" s="32">
        <v>19</v>
      </c>
      <c r="W81" s="32">
        <v>20</v>
      </c>
      <c r="X81" s="32">
        <v>21</v>
      </c>
      <c r="Y81" s="32">
        <v>22</v>
      </c>
      <c r="Z81" s="32">
        <v>23</v>
      </c>
    </row>
    <row r="82" spans="3:27" x14ac:dyDescent="0.25">
      <c r="C82" s="33">
        <v>2013</v>
      </c>
      <c r="D82" s="34">
        <f t="shared" ref="D82:M82" si="2">D9</f>
        <v>3939984.0938751893</v>
      </c>
      <c r="E82" s="34">
        <f t="shared" si="2"/>
        <v>6126523.8715220001</v>
      </c>
      <c r="F82" s="34">
        <f t="shared" si="2"/>
        <v>7417502.9922569925</v>
      </c>
      <c r="G82" s="34">
        <f t="shared" si="2"/>
        <v>6838648.0022812057</v>
      </c>
      <c r="H82" s="34">
        <f t="shared" si="2"/>
        <v>7087536.7267799415</v>
      </c>
      <c r="I82" s="34">
        <f t="shared" si="2"/>
        <v>4361311.2822987353</v>
      </c>
      <c r="J82" s="34">
        <f t="shared" si="2"/>
        <v>3158474.9617579966</v>
      </c>
      <c r="K82" s="34">
        <f t="shared" si="2"/>
        <v>2263149.1162573374</v>
      </c>
      <c r="L82" s="34">
        <f t="shared" si="2"/>
        <v>1581168.7062649375</v>
      </c>
      <c r="M82" s="34">
        <f t="shared" si="2"/>
        <v>5118329.5896735685</v>
      </c>
      <c r="N82" s="42">
        <f>N$51*'Claim Numbers'!AE90</f>
        <v>441000</v>
      </c>
      <c r="O82" s="42">
        <f>O$51*'Claim Numbers'!AF90</f>
        <v>294000</v>
      </c>
      <c r="P82" s="42">
        <f>P$51*'Claim Numbers'!AG90</f>
        <v>220500</v>
      </c>
      <c r="Q82" s="42">
        <f>Q$51*'Claim Numbers'!AH90</f>
        <v>147000</v>
      </c>
      <c r="R82" s="42">
        <f>R$51*'Claim Numbers'!AI90</f>
        <v>147000</v>
      </c>
      <c r="S82" s="42">
        <f>S$51*'Claim Numbers'!AJ90</f>
        <v>73500</v>
      </c>
      <c r="T82" s="42">
        <f>T$51*'Claim Numbers'!AK90</f>
        <v>73500</v>
      </c>
      <c r="U82" s="42">
        <f>U$51*'Claim Numbers'!AL90</f>
        <v>73500</v>
      </c>
      <c r="V82" s="42">
        <f>V$51*'Claim Numbers'!AM90</f>
        <v>73500</v>
      </c>
      <c r="W82" s="42">
        <f>W$51*'Claim Numbers'!AN90</f>
        <v>0</v>
      </c>
      <c r="X82" s="42">
        <f>X$51*'Claim Numbers'!AO90</f>
        <v>0</v>
      </c>
      <c r="Y82" s="42">
        <f>Y$51*'Claim Numbers'!AP90</f>
        <v>0</v>
      </c>
      <c r="Z82" s="42">
        <f>Z$51*'Claim Numbers'!AQ90</f>
        <v>73500</v>
      </c>
    </row>
    <row r="83" spans="3:27" x14ac:dyDescent="0.25">
      <c r="C83" s="33">
        <v>2014</v>
      </c>
      <c r="D83" s="34">
        <f t="shared" ref="D83:L83" si="3">D10</f>
        <v>6157692.7148049055</v>
      </c>
      <c r="E83" s="34">
        <f t="shared" si="3"/>
        <v>8284746.1263601426</v>
      </c>
      <c r="F83" s="34">
        <f t="shared" si="3"/>
        <v>6979709.9463493964</v>
      </c>
      <c r="G83" s="34">
        <f t="shared" si="3"/>
        <v>8112811.4086546125</v>
      </c>
      <c r="H83" s="34">
        <f t="shared" si="3"/>
        <v>6518187.2155617885</v>
      </c>
      <c r="I83" s="34">
        <f t="shared" si="3"/>
        <v>8587257.0864286982</v>
      </c>
      <c r="J83" s="34">
        <f t="shared" si="3"/>
        <v>4893523.6751343422</v>
      </c>
      <c r="K83" s="34">
        <f t="shared" si="3"/>
        <v>2133772.9494012212</v>
      </c>
      <c r="L83" s="34">
        <f t="shared" si="3"/>
        <v>2685807.7382317875</v>
      </c>
      <c r="M83" s="42">
        <f ca="1">M$51*'Claim Numbers'!AD91</f>
        <v>882000</v>
      </c>
      <c r="N83" s="42">
        <f ca="1">N$51*'Claim Numbers'!AE91</f>
        <v>441000</v>
      </c>
      <c r="O83" s="42">
        <f ca="1">O$51*'Claim Numbers'!AF91</f>
        <v>294000</v>
      </c>
      <c r="P83" s="42">
        <f ca="1">P$51*'Claim Numbers'!AG91</f>
        <v>220500</v>
      </c>
      <c r="Q83" s="42">
        <f ca="1">Q$51*'Claim Numbers'!AH91</f>
        <v>220500</v>
      </c>
      <c r="R83" s="42">
        <f ca="1">R$51*'Claim Numbers'!AI91</f>
        <v>147000</v>
      </c>
      <c r="S83" s="42">
        <f ca="1">S$51*'Claim Numbers'!AJ91</f>
        <v>73500</v>
      </c>
      <c r="T83" s="42">
        <f ca="1">T$51*'Claim Numbers'!AK91</f>
        <v>73500</v>
      </c>
      <c r="U83" s="42">
        <f ca="1">U$51*'Claim Numbers'!AL91</f>
        <v>73500</v>
      </c>
      <c r="V83" s="42">
        <f ca="1">V$51*'Claim Numbers'!AM91</f>
        <v>73500</v>
      </c>
      <c r="W83" s="42">
        <f ca="1">W$51*'Claim Numbers'!AN91</f>
        <v>0</v>
      </c>
      <c r="X83" s="42">
        <f ca="1">X$51*'Claim Numbers'!AO91</f>
        <v>0</v>
      </c>
      <c r="Y83" s="42">
        <f ca="1">Y$51*'Claim Numbers'!AP91</f>
        <v>0</v>
      </c>
      <c r="Z83" s="42">
        <f ca="1">Z$51*'Claim Numbers'!AQ91</f>
        <v>73500</v>
      </c>
    </row>
    <row r="84" spans="3:27" x14ac:dyDescent="0.25">
      <c r="C84" s="33">
        <v>2015</v>
      </c>
      <c r="D84" s="34">
        <f t="shared" ref="D84:K84" si="4">D11</f>
        <v>6232265.8410586528</v>
      </c>
      <c r="E84" s="34">
        <f t="shared" si="4"/>
        <v>11567491.436039135</v>
      </c>
      <c r="F84" s="34">
        <f t="shared" si="4"/>
        <v>9984432.2006050143</v>
      </c>
      <c r="G84" s="34">
        <f t="shared" si="4"/>
        <v>10083380.881011192</v>
      </c>
      <c r="H84" s="34">
        <f t="shared" si="4"/>
        <v>14995388.72546966</v>
      </c>
      <c r="I84" s="34">
        <f t="shared" si="4"/>
        <v>10123312.402107278</v>
      </c>
      <c r="J84" s="34">
        <f t="shared" si="4"/>
        <v>4918924.9699650705</v>
      </c>
      <c r="K84" s="34">
        <f t="shared" si="4"/>
        <v>3133462.1516089709</v>
      </c>
      <c r="L84" s="42">
        <f ca="1">L$51*'Claim Numbers'!AC92</f>
        <v>1220000</v>
      </c>
      <c r="M84" s="42">
        <f ca="1">M$51*'Claim Numbers'!AD92</f>
        <v>220500</v>
      </c>
      <c r="N84" s="28">
        <f ca="1">N$51*'Claim Numbers'!AE92</f>
        <v>147000</v>
      </c>
      <c r="O84" s="28">
        <f ca="1">O$51*'Claim Numbers'!AF92</f>
        <v>73500</v>
      </c>
      <c r="P84" s="28">
        <f ca="1">P$51*'Claim Numbers'!AG92</f>
        <v>73500</v>
      </c>
      <c r="Q84" s="28">
        <f ca="1">Q$51*'Claim Numbers'!AH92</f>
        <v>73500</v>
      </c>
      <c r="R84" s="28">
        <f ca="1">R$51*'Claim Numbers'!AI92</f>
        <v>73500</v>
      </c>
      <c r="S84" s="28">
        <f ca="1">S$51*'Claim Numbers'!AJ92</f>
        <v>0</v>
      </c>
      <c r="T84" s="28">
        <f ca="1">T$51*'Claim Numbers'!AK92</f>
        <v>0</v>
      </c>
      <c r="U84" s="28">
        <f ca="1">U$51*'Claim Numbers'!AL92</f>
        <v>0</v>
      </c>
      <c r="V84" s="28">
        <f ca="1">V$51*'Claim Numbers'!AM92</f>
        <v>0</v>
      </c>
      <c r="W84" s="28">
        <f ca="1">W$51*'Claim Numbers'!AN92</f>
        <v>0</v>
      </c>
      <c r="X84" s="28">
        <f ca="1">X$51*'Claim Numbers'!AO92</f>
        <v>0</v>
      </c>
      <c r="Y84" s="28">
        <f ca="1">Y$51*'Claim Numbers'!AP92</f>
        <v>0</v>
      </c>
      <c r="Z84" s="28">
        <f ca="1">Z$51*'Claim Numbers'!AQ92</f>
        <v>73500</v>
      </c>
    </row>
    <row r="85" spans="3:27" x14ac:dyDescent="0.25">
      <c r="C85" s="33">
        <v>2016</v>
      </c>
      <c r="D85" s="34">
        <f t="shared" ref="D85:J85" si="5">D12</f>
        <v>7446422.3146441467</v>
      </c>
      <c r="E85" s="34">
        <f t="shared" si="5"/>
        <v>10285380.361371938</v>
      </c>
      <c r="F85" s="34">
        <f t="shared" si="5"/>
        <v>12629366.534340983</v>
      </c>
      <c r="G85" s="34">
        <f t="shared" si="5"/>
        <v>14160021.37247525</v>
      </c>
      <c r="H85" s="34">
        <f t="shared" si="5"/>
        <v>13341543.545210758</v>
      </c>
      <c r="I85" s="34">
        <f t="shared" si="5"/>
        <v>9912621.7666003685</v>
      </c>
      <c r="J85" s="34">
        <f t="shared" si="5"/>
        <v>6424457.4278696161</v>
      </c>
      <c r="K85" s="42">
        <f ca="1">K$51*'Claim Numbers'!AB93</f>
        <v>6235000</v>
      </c>
      <c r="L85" s="42">
        <f ca="1">L$51*'Claim Numbers'!AC93</f>
        <v>8845000</v>
      </c>
      <c r="M85" s="42">
        <f ca="1">M$51*'Claim Numbers'!AD93</f>
        <v>2131500</v>
      </c>
      <c r="N85" s="28">
        <f ca="1">N$51*'Claim Numbers'!AE93</f>
        <v>1029000</v>
      </c>
      <c r="O85" s="28">
        <f ca="1">O$51*'Claim Numbers'!AF93</f>
        <v>808500</v>
      </c>
      <c r="P85" s="28">
        <f ca="1">P$51*'Claim Numbers'!AG93</f>
        <v>588000</v>
      </c>
      <c r="Q85" s="28">
        <f ca="1">Q$51*'Claim Numbers'!AH93</f>
        <v>441000</v>
      </c>
      <c r="R85" s="28">
        <f ca="1">R$51*'Claim Numbers'!AI93</f>
        <v>367500</v>
      </c>
      <c r="S85" s="28">
        <f ca="1">S$51*'Claim Numbers'!AJ93</f>
        <v>220500</v>
      </c>
      <c r="T85" s="28">
        <f ca="1">T$51*'Claim Numbers'!AK93</f>
        <v>147000</v>
      </c>
      <c r="U85" s="28">
        <f ca="1">U$51*'Claim Numbers'!AL93</f>
        <v>147000</v>
      </c>
      <c r="V85" s="28">
        <f ca="1">V$51*'Claim Numbers'!AM93</f>
        <v>147000</v>
      </c>
      <c r="W85" s="28">
        <f ca="1">W$51*'Claim Numbers'!AN93</f>
        <v>73500</v>
      </c>
      <c r="X85" s="28">
        <f ca="1">X$51*'Claim Numbers'!AO93</f>
        <v>73500</v>
      </c>
      <c r="Y85" s="28">
        <f ca="1">Y$51*'Claim Numbers'!AP93</f>
        <v>73500</v>
      </c>
      <c r="Z85" s="28">
        <f ca="1">Z$51*'Claim Numbers'!AQ93</f>
        <v>73500</v>
      </c>
    </row>
    <row r="86" spans="3:27" x14ac:dyDescent="0.25">
      <c r="C86" s="33">
        <v>2017</v>
      </c>
      <c r="D86" s="34">
        <f t="shared" ref="D86:I86" si="6">D13</f>
        <v>10423458.472288646</v>
      </c>
      <c r="E86" s="34">
        <f t="shared" si="6"/>
        <v>11148036.257799493</v>
      </c>
      <c r="F86" s="34">
        <f t="shared" si="6"/>
        <v>13959281.864725618</v>
      </c>
      <c r="G86" s="34">
        <f t="shared" si="6"/>
        <v>16603334.574588969</v>
      </c>
      <c r="H86" s="34">
        <f t="shared" si="6"/>
        <v>15974959.111461036</v>
      </c>
      <c r="I86" s="34">
        <f t="shared" si="6"/>
        <v>15425195.756200545</v>
      </c>
      <c r="J86" s="42">
        <f ca="1">J$51*'Claim Numbers'!AA94</f>
        <v>13735000</v>
      </c>
      <c r="K86" s="42">
        <f ca="1">K$51*'Claim Numbers'!AB94</f>
        <v>6020000</v>
      </c>
      <c r="L86" s="42">
        <f ca="1">L$51*'Claim Numbers'!AC94</f>
        <v>8540000</v>
      </c>
      <c r="M86" s="42">
        <f ca="1">M$51*'Claim Numbers'!AD94</f>
        <v>2058000</v>
      </c>
      <c r="N86" s="42">
        <f ca="1">N$51*'Claim Numbers'!AE94</f>
        <v>1029000</v>
      </c>
      <c r="O86" s="42">
        <f ca="1">O$51*'Claim Numbers'!AF94</f>
        <v>735000</v>
      </c>
      <c r="P86" s="42">
        <f ca="1">P$51*'Claim Numbers'!AG94</f>
        <v>588000</v>
      </c>
      <c r="Q86" s="42">
        <f ca="1">Q$51*'Claim Numbers'!AH94</f>
        <v>441000</v>
      </c>
      <c r="R86" s="42">
        <f ca="1">R$51*'Claim Numbers'!AI94</f>
        <v>294000</v>
      </c>
      <c r="S86" s="28">
        <f ca="1">S$51*'Claim Numbers'!AJ94</f>
        <v>220500</v>
      </c>
      <c r="T86" s="42">
        <f ca="1">T$51*'Claim Numbers'!AK94</f>
        <v>147000</v>
      </c>
      <c r="U86" s="42">
        <f ca="1">U$51*'Claim Numbers'!AL94</f>
        <v>147000</v>
      </c>
      <c r="V86" s="42">
        <f ca="1">V$51*'Claim Numbers'!AM94</f>
        <v>147000</v>
      </c>
      <c r="W86" s="28">
        <f ca="1">W$51*'Claim Numbers'!AN94</f>
        <v>73500</v>
      </c>
      <c r="X86" s="42">
        <f ca="1">X$51*'Claim Numbers'!AO94</f>
        <v>73500</v>
      </c>
      <c r="Y86" s="28">
        <f ca="1">Y$51*'Claim Numbers'!AP94</f>
        <v>73500</v>
      </c>
      <c r="Z86" s="28">
        <f ca="1">Z$51*'Claim Numbers'!AQ94</f>
        <v>73500</v>
      </c>
    </row>
    <row r="87" spans="3:27" x14ac:dyDescent="0.25">
      <c r="C87" s="33">
        <v>2018</v>
      </c>
      <c r="D87" s="34">
        <f>D14</f>
        <v>11409483.96841334</v>
      </c>
      <c r="E87" s="34">
        <f>E14</f>
        <v>12891433.298049251</v>
      </c>
      <c r="F87" s="34">
        <f>F14</f>
        <v>11310452.544212099</v>
      </c>
      <c r="G87" s="34">
        <f>G14</f>
        <v>16303957.657616029</v>
      </c>
      <c r="H87" s="34">
        <f>H14</f>
        <v>14597600.333968474</v>
      </c>
      <c r="I87" s="42">
        <f ca="1">I$51*'Claim Numbers'!Z95</f>
        <v>4875000</v>
      </c>
      <c r="J87" s="42">
        <f ca="1">J$51*'Claim Numbers'!AA95</f>
        <v>5740000</v>
      </c>
      <c r="K87" s="42">
        <f ca="1">K$51*'Claim Numbers'!AB95</f>
        <v>2580000</v>
      </c>
      <c r="L87" s="42">
        <f ca="1">L$51*'Claim Numbers'!AC95</f>
        <v>3660000</v>
      </c>
      <c r="M87" s="42">
        <f ca="1">M$51*'Claim Numbers'!AD95</f>
        <v>808500</v>
      </c>
      <c r="N87" s="42">
        <f ca="1">N$51*'Claim Numbers'!AE95</f>
        <v>441000</v>
      </c>
      <c r="O87" s="42">
        <f ca="1">O$51*'Claim Numbers'!AF95</f>
        <v>294000</v>
      </c>
      <c r="P87" s="42">
        <f ca="1">P$51*'Claim Numbers'!AG95</f>
        <v>220500</v>
      </c>
      <c r="Q87" s="42">
        <f ca="1">Q$51*'Claim Numbers'!AH95</f>
        <v>220500</v>
      </c>
      <c r="R87" s="42">
        <f ca="1">R$51*'Claim Numbers'!AI95</f>
        <v>147000</v>
      </c>
      <c r="S87" s="28">
        <f ca="1">S$51*'Claim Numbers'!AJ95</f>
        <v>73500</v>
      </c>
      <c r="T87" s="42">
        <f ca="1">T$51*'Claim Numbers'!AK95</f>
        <v>73500</v>
      </c>
      <c r="U87" s="42">
        <f ca="1">U$51*'Claim Numbers'!AL95</f>
        <v>73500</v>
      </c>
      <c r="V87" s="42">
        <f ca="1">V$51*'Claim Numbers'!AM95</f>
        <v>73500</v>
      </c>
      <c r="W87" s="28">
        <f ca="1">W$51*'Claim Numbers'!AN95</f>
        <v>0</v>
      </c>
      <c r="X87" s="42">
        <f ca="1">X$51*'Claim Numbers'!AO95</f>
        <v>0</v>
      </c>
      <c r="Y87" s="28">
        <f ca="1">Y$51*'Claim Numbers'!AP95</f>
        <v>0</v>
      </c>
      <c r="Z87" s="28">
        <f ca="1">Z$51*'Claim Numbers'!AQ95</f>
        <v>73500</v>
      </c>
    </row>
    <row r="88" spans="3:27" x14ac:dyDescent="0.25">
      <c r="C88" s="33">
        <v>2019</v>
      </c>
      <c r="D88" s="34">
        <f>D15</f>
        <v>7251611.3035053955</v>
      </c>
      <c r="E88" s="34">
        <f>E15</f>
        <v>10481914.587214665</v>
      </c>
      <c r="F88" s="34">
        <f>F15</f>
        <v>9832894.0027544014</v>
      </c>
      <c r="G88" s="34">
        <f>G15</f>
        <v>12012829.885712961</v>
      </c>
      <c r="H88" s="42">
        <f ca="1">H$51*'Claim Numbers'!Y96</f>
        <v>13488000</v>
      </c>
      <c r="I88" s="42">
        <f ca="1">I$51*'Claim Numbers'!Z96</f>
        <v>7410000</v>
      </c>
      <c r="J88" s="42">
        <f ca="1">J$51*'Claim Numbers'!AA96</f>
        <v>8815000</v>
      </c>
      <c r="K88" s="42">
        <f ca="1">K$51*'Claim Numbers'!AB96</f>
        <v>3870000</v>
      </c>
      <c r="L88" s="42">
        <f ca="1">L$51*'Claim Numbers'!AC96</f>
        <v>5490000</v>
      </c>
      <c r="M88" s="42">
        <f ca="1">M$51*'Claim Numbers'!AD96</f>
        <v>1323000</v>
      </c>
      <c r="N88" s="42">
        <f ca="1">N$51*'Claim Numbers'!AE96</f>
        <v>661500</v>
      </c>
      <c r="O88" s="42">
        <f ca="1">O$51*'Claim Numbers'!AF96</f>
        <v>514500</v>
      </c>
      <c r="P88" s="42">
        <f ca="1">P$51*'Claim Numbers'!AG96</f>
        <v>367500</v>
      </c>
      <c r="Q88" s="42">
        <f ca="1">Q$51*'Claim Numbers'!AH96</f>
        <v>294000</v>
      </c>
      <c r="R88" s="42">
        <f ca="1">R$51*'Claim Numbers'!AI96</f>
        <v>220500</v>
      </c>
      <c r="S88" s="28">
        <f ca="1">S$51*'Claim Numbers'!AJ96</f>
        <v>147000</v>
      </c>
      <c r="T88" s="42">
        <f ca="1">T$51*'Claim Numbers'!AK96</f>
        <v>147000</v>
      </c>
      <c r="U88" s="42">
        <f ca="1">U$51*'Claim Numbers'!AL96</f>
        <v>73500</v>
      </c>
      <c r="V88" s="42">
        <f ca="1">V$51*'Claim Numbers'!AM96</f>
        <v>73500</v>
      </c>
      <c r="W88" s="28">
        <f ca="1">W$51*'Claim Numbers'!AN96</f>
        <v>73500</v>
      </c>
      <c r="X88" s="42">
        <f ca="1">X$51*'Claim Numbers'!AO96</f>
        <v>0</v>
      </c>
      <c r="Y88" s="42">
        <f ca="1">Y$51*'Claim Numbers'!AP96</f>
        <v>73500</v>
      </c>
      <c r="Z88" s="42">
        <f ca="1">Z$51*'Claim Numbers'!AQ96</f>
        <v>73500</v>
      </c>
    </row>
    <row r="89" spans="3:27" x14ac:dyDescent="0.25">
      <c r="C89" s="33">
        <v>2020</v>
      </c>
      <c r="D89" s="34">
        <f>D16</f>
        <v>5917967.5289499704</v>
      </c>
      <c r="E89" s="34">
        <f>E16</f>
        <v>10457632.690258782</v>
      </c>
      <c r="F89" s="34">
        <f>F16</f>
        <v>10665403.163071085</v>
      </c>
      <c r="G89" s="42">
        <f ca="1">G$51*'Claim Numbers'!X97</f>
        <v>8236000</v>
      </c>
      <c r="H89" s="42">
        <f ca="1">H$51*'Claim Numbers'!Y97</f>
        <v>8570500</v>
      </c>
      <c r="I89" s="42">
        <f ca="1">I$51*'Claim Numbers'!Z97</f>
        <v>4875000</v>
      </c>
      <c r="J89" s="42">
        <f ca="1">J$51*'Claim Numbers'!AA97</f>
        <v>5740000</v>
      </c>
      <c r="K89" s="42">
        <f ca="1">K$51*'Claim Numbers'!AB97</f>
        <v>2365000</v>
      </c>
      <c r="L89" s="42">
        <f ca="1">L$51*'Claim Numbers'!AC97</f>
        <v>3660000</v>
      </c>
      <c r="M89" s="42">
        <f ca="1">M$51*'Claim Numbers'!AD97</f>
        <v>808500</v>
      </c>
      <c r="N89" s="42">
        <f ca="1">N$51*'Claim Numbers'!AE97</f>
        <v>441000</v>
      </c>
      <c r="O89" s="42">
        <f ca="1">O$51*'Claim Numbers'!AF97</f>
        <v>294000</v>
      </c>
      <c r="P89" s="42">
        <f ca="1">P$51*'Claim Numbers'!AG97</f>
        <v>220500</v>
      </c>
      <c r="Q89" s="42">
        <f ca="1">Q$51*'Claim Numbers'!AH97</f>
        <v>220500</v>
      </c>
      <c r="R89" s="42">
        <f ca="1">R$51*'Claim Numbers'!AI97</f>
        <v>147000</v>
      </c>
      <c r="S89" s="42">
        <f ca="1">S$51*'Claim Numbers'!AJ97</f>
        <v>73500</v>
      </c>
      <c r="T89" s="42">
        <f ca="1">T$51*'Claim Numbers'!AK97</f>
        <v>73500</v>
      </c>
      <c r="U89" s="42">
        <f ca="1">U$51*'Claim Numbers'!AL97</f>
        <v>73500</v>
      </c>
      <c r="V89" s="42">
        <f ca="1">V$51*'Claim Numbers'!AM97</f>
        <v>73500</v>
      </c>
      <c r="W89" s="42">
        <f ca="1">W$51*'Claim Numbers'!AN97</f>
        <v>0</v>
      </c>
      <c r="X89" s="42">
        <f ca="1">X$51*'Claim Numbers'!AO97</f>
        <v>0</v>
      </c>
      <c r="Y89" s="42">
        <f ca="1">Y$51*'Claim Numbers'!AP97</f>
        <v>0</v>
      </c>
      <c r="Z89" s="42">
        <f ca="1">Z$51*'Claim Numbers'!AQ97</f>
        <v>73500</v>
      </c>
    </row>
    <row r="90" spans="3:27" x14ac:dyDescent="0.25">
      <c r="C90" s="33">
        <v>2021</v>
      </c>
      <c r="D90" s="34">
        <f>D17</f>
        <v>5314591.8994267918</v>
      </c>
      <c r="E90" s="34">
        <f>E17</f>
        <v>7479720.9048030879</v>
      </c>
      <c r="F90" s="42">
        <f ca="1">F$51*'Claim Numbers'!W98</f>
        <v>11808500</v>
      </c>
      <c r="G90" s="42">
        <f ca="1">G$51*'Claim Numbers'!X98</f>
        <v>11600000</v>
      </c>
      <c r="H90" s="42">
        <f ca="1">H$51*'Claim Numbers'!Y98</f>
        <v>12364000</v>
      </c>
      <c r="I90" s="42">
        <f ca="1">I$51*'Claim Numbers'!Z98</f>
        <v>6825000</v>
      </c>
      <c r="J90" s="42">
        <f ca="1">J$51*'Claim Numbers'!AA98</f>
        <v>7995000</v>
      </c>
      <c r="K90" s="42">
        <f ca="1">K$51*'Claim Numbers'!AB98</f>
        <v>3440000</v>
      </c>
      <c r="L90" s="42">
        <f ca="1">L$51*'Claim Numbers'!AC98</f>
        <v>5185000</v>
      </c>
      <c r="M90" s="42">
        <f ca="1">M$51*'Claim Numbers'!AD98</f>
        <v>1176000</v>
      </c>
      <c r="N90" s="42">
        <f ca="1">N$51*'Claim Numbers'!AE98</f>
        <v>588000</v>
      </c>
      <c r="O90" s="42">
        <f ca="1">O$51*'Claim Numbers'!AF98</f>
        <v>441000</v>
      </c>
      <c r="P90" s="42">
        <f ca="1">P$51*'Claim Numbers'!AG98</f>
        <v>367500</v>
      </c>
      <c r="Q90" s="42">
        <f ca="1">Q$51*'Claim Numbers'!AH98</f>
        <v>294000</v>
      </c>
      <c r="R90" s="42">
        <f ca="1">R$51*'Claim Numbers'!AI98</f>
        <v>220500</v>
      </c>
      <c r="S90" s="42">
        <f ca="1">S$51*'Claim Numbers'!AJ98</f>
        <v>147000</v>
      </c>
      <c r="T90" s="42">
        <f ca="1">T$51*'Claim Numbers'!AK98</f>
        <v>73500</v>
      </c>
      <c r="U90" s="42">
        <f ca="1">U$51*'Claim Numbers'!AL98</f>
        <v>73500</v>
      </c>
      <c r="V90" s="42">
        <f ca="1">V$51*'Claim Numbers'!AM98</f>
        <v>73500</v>
      </c>
      <c r="W90" s="42">
        <f ca="1">W$51*'Claim Numbers'!AN98</f>
        <v>73500</v>
      </c>
      <c r="X90" s="42">
        <f ca="1">X$51*'Claim Numbers'!AO98</f>
        <v>0</v>
      </c>
      <c r="Y90" s="42">
        <f ca="1">Y$51*'Claim Numbers'!AP98</f>
        <v>0</v>
      </c>
      <c r="Z90" s="42">
        <f ca="1">Z$51*'Claim Numbers'!AQ98</f>
        <v>73500</v>
      </c>
    </row>
    <row r="91" spans="3:27" x14ac:dyDescent="0.25">
      <c r="C91" s="32">
        <v>2022</v>
      </c>
      <c r="D91" s="35">
        <f>D18</f>
        <v>4070731.5705392109</v>
      </c>
      <c r="E91" s="44">
        <f ca="1">E$51*'Claim Numbers'!V99</f>
        <v>8415000</v>
      </c>
      <c r="F91" s="44">
        <f ca="1">F$51*'Claim Numbers'!W99</f>
        <v>8927000</v>
      </c>
      <c r="G91" s="44">
        <f ca="1">G$51*'Claim Numbers'!X99</f>
        <v>8816000</v>
      </c>
      <c r="H91" s="44">
        <f ca="1">H$51*'Claim Numbers'!Y99</f>
        <v>9273000</v>
      </c>
      <c r="I91" s="44">
        <f ca="1">I$51*'Claim Numbers'!Z99</f>
        <v>5070000</v>
      </c>
      <c r="J91" s="44">
        <f ca="1">J$51*'Claim Numbers'!AA99</f>
        <v>6150000</v>
      </c>
      <c r="K91" s="44">
        <f ca="1">K$51*'Claim Numbers'!AB99</f>
        <v>2580000</v>
      </c>
      <c r="L91" s="44">
        <f ca="1">L$51*'Claim Numbers'!AC99</f>
        <v>3660000</v>
      </c>
      <c r="M91" s="44">
        <f ca="1">M$51*'Claim Numbers'!AD99</f>
        <v>882000</v>
      </c>
      <c r="N91" s="44">
        <f ca="1">N$51*'Claim Numbers'!AE99</f>
        <v>441000</v>
      </c>
      <c r="O91" s="44">
        <f ca="1">O$51*'Claim Numbers'!AF99</f>
        <v>367500</v>
      </c>
      <c r="P91" s="44">
        <f ca="1">P$51*'Claim Numbers'!AG99</f>
        <v>220500</v>
      </c>
      <c r="Q91" s="44">
        <f ca="1">Q$51*'Claim Numbers'!AH99</f>
        <v>220500</v>
      </c>
      <c r="R91" s="44">
        <f ca="1">R$51*'Claim Numbers'!AI99</f>
        <v>147000</v>
      </c>
      <c r="S91" s="44">
        <f ca="1">S$51*'Claim Numbers'!AJ99</f>
        <v>147000</v>
      </c>
      <c r="T91" s="44">
        <f ca="1">T$51*'Claim Numbers'!AK99</f>
        <v>73500</v>
      </c>
      <c r="U91" s="44">
        <f ca="1">U$51*'Claim Numbers'!AL99</f>
        <v>73500</v>
      </c>
      <c r="V91" s="44">
        <f ca="1">V$51*'Claim Numbers'!AM99</f>
        <v>73500</v>
      </c>
      <c r="W91" s="44">
        <f ca="1">W$51*'Claim Numbers'!AN99</f>
        <v>0</v>
      </c>
      <c r="X91" s="44">
        <f ca="1">X$51*'Claim Numbers'!AO99</f>
        <v>0</v>
      </c>
      <c r="Y91" s="44">
        <f ca="1">Y$51*'Claim Numbers'!AP99</f>
        <v>0</v>
      </c>
      <c r="Z91" s="44">
        <f ca="1">Z$51*'Claim Numbers'!AQ99</f>
        <v>73500</v>
      </c>
    </row>
    <row r="95" spans="3:27" x14ac:dyDescent="0.25">
      <c r="C95" s="22" t="s">
        <v>75</v>
      </c>
      <c r="F95" s="27"/>
      <c r="AA95" s="27"/>
    </row>
    <row r="96" spans="3:27" x14ac:dyDescent="0.25">
      <c r="C96" s="31" t="s">
        <v>0</v>
      </c>
      <c r="D96" s="95" t="s">
        <v>1</v>
      </c>
      <c r="E96" s="95"/>
      <c r="F96" s="95"/>
      <c r="G96" s="95"/>
      <c r="H96" s="95"/>
      <c r="I96" s="95"/>
      <c r="J96" s="95"/>
      <c r="K96" s="95"/>
      <c r="L96" s="95"/>
      <c r="M96" s="95"/>
      <c r="N96" s="95"/>
      <c r="O96" s="95"/>
      <c r="P96" s="95"/>
      <c r="Q96" s="95"/>
      <c r="R96" s="95"/>
      <c r="S96" s="95"/>
      <c r="T96" s="95"/>
      <c r="U96" s="95"/>
      <c r="V96" s="95"/>
      <c r="W96" s="95"/>
      <c r="X96" s="95"/>
      <c r="Y96" s="95"/>
      <c r="Z96" s="95"/>
      <c r="AA96" s="30"/>
    </row>
    <row r="97" spans="3:27" x14ac:dyDescent="0.25">
      <c r="C97" s="32" t="s">
        <v>2</v>
      </c>
      <c r="D97" s="32">
        <v>1</v>
      </c>
      <c r="E97" s="32">
        <v>2</v>
      </c>
      <c r="F97" s="32">
        <v>3</v>
      </c>
      <c r="G97" s="32">
        <v>4</v>
      </c>
      <c r="H97" s="32">
        <v>5</v>
      </c>
      <c r="I97" s="32">
        <v>6</v>
      </c>
      <c r="J97" s="32">
        <v>7</v>
      </c>
      <c r="K97" s="32">
        <v>8</v>
      </c>
      <c r="L97" s="32">
        <v>9</v>
      </c>
      <c r="M97" s="32">
        <v>10</v>
      </c>
      <c r="N97" s="32">
        <v>11</v>
      </c>
      <c r="O97" s="32">
        <v>12</v>
      </c>
      <c r="P97" s="32">
        <v>13</v>
      </c>
      <c r="Q97" s="32">
        <v>14</v>
      </c>
      <c r="R97" s="32">
        <v>15</v>
      </c>
      <c r="S97" s="32">
        <v>16</v>
      </c>
      <c r="T97" s="32">
        <v>17</v>
      </c>
      <c r="U97" s="32">
        <v>18</v>
      </c>
      <c r="V97" s="32">
        <v>19</v>
      </c>
      <c r="W97" s="32">
        <v>20</v>
      </c>
      <c r="X97" s="32">
        <v>21</v>
      </c>
      <c r="Y97" s="32">
        <v>22</v>
      </c>
      <c r="Z97" s="32">
        <v>23</v>
      </c>
      <c r="AA97" s="33" t="s">
        <v>50</v>
      </c>
    </row>
    <row r="98" spans="3:27" x14ac:dyDescent="0.25">
      <c r="C98" s="33">
        <v>2013</v>
      </c>
      <c r="D98" s="42"/>
      <c r="E98" s="42"/>
      <c r="F98" s="42"/>
      <c r="G98" s="42"/>
      <c r="H98" s="42"/>
      <c r="I98" s="42"/>
      <c r="J98" s="42"/>
      <c r="K98" s="42"/>
      <c r="L98" s="42"/>
      <c r="M98" s="42"/>
      <c r="N98" s="42">
        <f>N82*'Inflation and Discount'!N105</f>
        <v>444898.87938582845</v>
      </c>
      <c r="O98" s="42">
        <f>O82*'Inflation and Discount'!O105</f>
        <v>302170.06598879758</v>
      </c>
      <c r="P98" s="42">
        <f>P82*'Inflation and Discount'!P105</f>
        <v>231026.91510724224</v>
      </c>
      <c r="Q98" s="42">
        <f>Q82*'Inflation and Discount'!Q105</f>
        <v>156938.03209682886</v>
      </c>
      <c r="R98" s="42">
        <f>R82*'Inflation and Discount'!R105</f>
        <v>159839.3820168504</v>
      </c>
      <c r="S98" s="42">
        <f>S82*'Inflation and Discount'!S105</f>
        <v>81361.839249144614</v>
      </c>
      <c r="T98" s="42">
        <f>T82*'Inflation and Discount'!T105</f>
        <v>82778.089982976584</v>
      </c>
      <c r="U98" s="42">
        <f>U82*'Inflation and Discount'!U105</f>
        <v>84158.934683807587</v>
      </c>
      <c r="V98" s="42">
        <f>V82*'Inflation and Discount'!V105</f>
        <v>85525.724942124376</v>
      </c>
      <c r="W98" s="42">
        <f>W82*'Inflation and Discount'!W105</f>
        <v>0</v>
      </c>
      <c r="X98" s="42">
        <f>X82*'Inflation and Discount'!X105</f>
        <v>0</v>
      </c>
      <c r="Y98" s="42">
        <f>Y82*'Inflation and Discount'!Y105</f>
        <v>0</v>
      </c>
      <c r="Z98" s="42">
        <f>Z82*'Inflation and Discount'!Z105</f>
        <v>90913.432243910764</v>
      </c>
      <c r="AA98" s="50">
        <f>SUM(N98:Z98)</f>
        <v>1719611.2956975116</v>
      </c>
    </row>
    <row r="99" spans="3:27" x14ac:dyDescent="0.25">
      <c r="C99" s="33">
        <v>2014</v>
      </c>
      <c r="D99" s="42"/>
      <c r="E99" s="42"/>
      <c r="F99" s="42"/>
      <c r="G99" s="42"/>
      <c r="H99" s="42"/>
      <c r="I99" s="42"/>
      <c r="J99" s="42"/>
      <c r="K99" s="42"/>
      <c r="L99" s="42"/>
      <c r="M99" s="42">
        <f ca="1">M83*'Inflation and Discount'!M106</f>
        <v>889797.7587716569</v>
      </c>
      <c r="N99" s="42">
        <f ca="1">N83*'Inflation and Discount'!N106</f>
        <v>453255.09898319637</v>
      </c>
      <c r="O99" s="42">
        <f ca="1">O83*'Inflation and Discount'!O106</f>
        <v>308035.88680965628</v>
      </c>
      <c r="P99" s="42">
        <f ca="1">P83*'Inflation and Discount'!P106</f>
        <v>235407.04814524332</v>
      </c>
      <c r="Q99" s="42">
        <f ca="1">Q83*'Inflation and Discount'!Q106</f>
        <v>239759.07302527557</v>
      </c>
      <c r="R99" s="42">
        <f ca="1">R83*'Inflation and Discount'!R106</f>
        <v>162723.67849828923</v>
      </c>
      <c r="S99" s="42">
        <f ca="1">S83*'Inflation and Discount'!S106</f>
        <v>82778.089982976584</v>
      </c>
      <c r="T99" s="42">
        <f ca="1">T83*'Inflation and Discount'!T106</f>
        <v>84158.934683807587</v>
      </c>
      <c r="U99" s="42">
        <f ca="1">U83*'Inflation and Discount'!U106</f>
        <v>85525.724942124376</v>
      </c>
      <c r="V99" s="42">
        <f ca="1">V83*'Inflation and Discount'!V106</f>
        <v>86897.971583432402</v>
      </c>
      <c r="W99" s="42">
        <f ca="1">W83*'Inflation and Discount'!W106</f>
        <v>0</v>
      </c>
      <c r="X99" s="42">
        <f ca="1">X83*'Inflation and Discount'!X106</f>
        <v>0</v>
      </c>
      <c r="Y99" s="42">
        <f ca="1">Y83*'Inflation and Discount'!Y106</f>
        <v>0</v>
      </c>
      <c r="Z99" s="42">
        <f ca="1">Z83*'Inflation and Discount'!Z106</f>
        <v>92253.069230268797</v>
      </c>
      <c r="AA99" s="23">
        <f ca="1">SUM(M99:Z99)</f>
        <v>2720592.3346559275</v>
      </c>
    </row>
    <row r="100" spans="3:27" x14ac:dyDescent="0.25">
      <c r="C100" s="33">
        <v>2015</v>
      </c>
      <c r="D100" s="42"/>
      <c r="E100" s="42"/>
      <c r="F100" s="42"/>
      <c r="G100" s="42"/>
      <c r="H100" s="42"/>
      <c r="I100" s="42"/>
      <c r="J100" s="42"/>
      <c r="K100" s="42"/>
      <c r="L100" s="42">
        <f ca="1">L84*'Inflation and Discount'!L107</f>
        <v>1230786.0155344915</v>
      </c>
      <c r="M100" s="42">
        <f ca="1">M84*'Inflation and Discount'!M107</f>
        <v>226627.54949159818</v>
      </c>
      <c r="N100" s="42">
        <f ca="1">N84*'Inflation and Discount'!N107</f>
        <v>154017.94340482814</v>
      </c>
      <c r="O100" s="42">
        <f ca="1">O84*'Inflation and Discount'!O107</f>
        <v>78469.016048414429</v>
      </c>
      <c r="P100" s="42">
        <f ca="1">P84*'Inflation and Discount'!P107</f>
        <v>79919.691008425201</v>
      </c>
      <c r="Q100" s="42">
        <f ca="1">Q84*'Inflation and Discount'!Q107</f>
        <v>81361.839249144614</v>
      </c>
      <c r="R100" s="42">
        <f ca="1">R84*'Inflation and Discount'!R107</f>
        <v>82778.089982976584</v>
      </c>
      <c r="S100" s="42">
        <f ca="1">S84*'Inflation and Discount'!S107</f>
        <v>0</v>
      </c>
      <c r="T100" s="42">
        <f ca="1">T84*'Inflation and Discount'!T107</f>
        <v>0</v>
      </c>
      <c r="U100" s="42">
        <f ca="1">U84*'Inflation and Discount'!U107</f>
        <v>0</v>
      </c>
      <c r="V100" s="42">
        <f ca="1">V84*'Inflation and Discount'!V107</f>
        <v>0</v>
      </c>
      <c r="W100" s="42">
        <f ca="1">W84*'Inflation and Discount'!W107</f>
        <v>0</v>
      </c>
      <c r="X100" s="42">
        <f ca="1">X84*'Inflation and Discount'!X107</f>
        <v>0</v>
      </c>
      <c r="Y100" s="42">
        <f ca="1">Y84*'Inflation and Discount'!Y107</f>
        <v>0</v>
      </c>
      <c r="Z100" s="42">
        <f ca="1">Z84*'Inflation and Discount'!Z107</f>
        <v>93529.682911717842</v>
      </c>
      <c r="AA100" s="23">
        <f ca="1">SUM(L100:Z100)</f>
        <v>2027489.8276315967</v>
      </c>
    </row>
    <row r="101" spans="3:27" x14ac:dyDescent="0.25">
      <c r="C101" s="33">
        <v>2016</v>
      </c>
      <c r="D101" s="42"/>
      <c r="E101" s="42"/>
      <c r="F101" s="42"/>
      <c r="G101" s="42"/>
      <c r="H101" s="42"/>
      <c r="I101" s="42"/>
      <c r="J101" s="42"/>
      <c r="K101" s="42">
        <f ca="1">K85*'Inflation and Discount'!K108</f>
        <v>6290123.6121783229</v>
      </c>
      <c r="L101" s="42">
        <f ca="1">L85*'Inflation and Discount'!L108</f>
        <v>9090796.7131663766</v>
      </c>
      <c r="M101" s="42">
        <f ca="1">M85*'Inflation and Discount'!M108</f>
        <v>2233260.1793700084</v>
      </c>
      <c r="N101" s="28">
        <f ca="1">N85*'Inflation and Discount'!N108</f>
        <v>1098566.2246778021</v>
      </c>
      <c r="O101" s="28">
        <f ca="1">O85*'Inflation and Discount'!O108</f>
        <v>879116.60109267721</v>
      </c>
      <c r="P101" s="28">
        <f ca="1">P85*'Inflation and Discount'!P108</f>
        <v>650894.71399315691</v>
      </c>
      <c r="Q101" s="28">
        <f ca="1">Q85*'Inflation and Discount'!Q108</f>
        <v>496668.5398978595</v>
      </c>
      <c r="R101" s="28">
        <f ca="1">R85*'Inflation and Discount'!R108</f>
        <v>420794.67341903795</v>
      </c>
      <c r="S101" s="28">
        <f ca="1">S85*'Inflation and Discount'!S108</f>
        <v>256577.17482637314</v>
      </c>
      <c r="T101" s="28">
        <f ca="1">T85*'Inflation and Discount'!T108</f>
        <v>173795.9431668648</v>
      </c>
      <c r="U101" s="28">
        <f ca="1">U85*'Inflation and Discount'!U108</f>
        <v>176584.47140728697</v>
      </c>
      <c r="V101" s="28">
        <f ca="1">V85*'Inflation and Discount'!V108</f>
        <v>179186.49712862397</v>
      </c>
      <c r="W101" s="28">
        <f ca="1">W85*'Inflation and Discount'!W108</f>
        <v>90913.432243910764</v>
      </c>
      <c r="X101" s="28">
        <f ca="1">X85*'Inflation and Discount'!X108</f>
        <v>92253.069230268797</v>
      </c>
      <c r="Y101" s="28">
        <f ca="1">Y85*'Inflation and Discount'!Y108</f>
        <v>93529.682911717842</v>
      </c>
      <c r="Z101" s="28">
        <f ca="1">Z85*'Inflation and Discount'!Z108</f>
        <v>94823.962590680676</v>
      </c>
      <c r="AA101" s="23">
        <f ca="1">SUM(K101:Z101)</f>
        <v>22317885.491300967</v>
      </c>
    </row>
    <row r="102" spans="3:27" x14ac:dyDescent="0.25">
      <c r="C102" s="33">
        <v>2017</v>
      </c>
      <c r="D102" s="42"/>
      <c r="E102" s="42"/>
      <c r="F102" s="42"/>
      <c r="G102" s="42"/>
      <c r="H102" s="42"/>
      <c r="I102" s="42"/>
      <c r="J102" s="42">
        <f ca="1">J86*'Inflation and Discount'!J109</f>
        <v>13856431.084726427</v>
      </c>
      <c r="K102" s="42">
        <f ca="1">K86*'Inflation and Discount'!K109</f>
        <v>6187291.8273896649</v>
      </c>
      <c r="L102" s="42">
        <f ca="1">L86*'Inflation and Discount'!L109</f>
        <v>8947709.0930423979</v>
      </c>
      <c r="M102" s="42">
        <f ca="1">M86*'Inflation and Discount'!M109</f>
        <v>2197132.4493556041</v>
      </c>
      <c r="N102" s="28">
        <f ca="1">N86*'Inflation and Discount'!N109</f>
        <v>1118875.6741179528</v>
      </c>
      <c r="O102" s="28">
        <f ca="1">O86*'Inflation and Discount'!O109</f>
        <v>813618.39249144623</v>
      </c>
      <c r="P102" s="28">
        <f ca="1">P86*'Inflation and Discount'!P109</f>
        <v>662224.71986381267</v>
      </c>
      <c r="Q102" s="28">
        <f ca="1">Q86*'Inflation and Discount'!Q109</f>
        <v>504953.60810284555</v>
      </c>
      <c r="R102" s="28">
        <f ca="1">R86*'Inflation and Discount'!R109</f>
        <v>342102.8997684975</v>
      </c>
      <c r="S102" s="28">
        <f ca="1">S86*'Inflation and Discount'!S109</f>
        <v>260693.9147502972</v>
      </c>
      <c r="T102" s="28">
        <f ca="1">T86*'Inflation and Discount'!T109</f>
        <v>176584.47140728697</v>
      </c>
      <c r="U102" s="28">
        <f ca="1">U86*'Inflation and Discount'!U109</f>
        <v>179186.49712862397</v>
      </c>
      <c r="V102" s="28">
        <f ca="1">V86*'Inflation and Discount'!V109</f>
        <v>181826.86448782153</v>
      </c>
      <c r="W102" s="28">
        <f ca="1">W86*'Inflation and Discount'!W109</f>
        <v>92253.069230268797</v>
      </c>
      <c r="X102" s="28">
        <f ca="1">X86*'Inflation and Discount'!X109</f>
        <v>93529.682911717842</v>
      </c>
      <c r="Y102" s="28">
        <f ca="1">Y86*'Inflation and Discount'!Y109</f>
        <v>94823.962590680676</v>
      </c>
      <c r="Z102" s="28">
        <f ca="1">Z86*'Inflation and Discount'!Z109</f>
        <v>96136.152732239207</v>
      </c>
      <c r="AA102" s="23">
        <f ca="1">SUM(J102:Z102)</f>
        <v>35805374.364097565</v>
      </c>
    </row>
    <row r="103" spans="3:27" x14ac:dyDescent="0.25">
      <c r="C103" s="33">
        <v>2018</v>
      </c>
      <c r="D103" s="42"/>
      <c r="E103" s="42"/>
      <c r="F103" s="42"/>
      <c r="G103" s="42"/>
      <c r="H103" s="42"/>
      <c r="I103" s="42">
        <f ca="1">I87*'Inflation and Discount'!I110</f>
        <v>4918099.8571562674</v>
      </c>
      <c r="J103" s="42">
        <f ca="1">J87*'Inflation and Discount'!J110</f>
        <v>5899510.8121622382</v>
      </c>
      <c r="K103" s="42">
        <f ca="1">K87*'Inflation and Discount'!K110</f>
        <v>2703172.0679214736</v>
      </c>
      <c r="L103" s="42">
        <f ca="1">L87*'Inflation and Discount'!L110</f>
        <v>3907436.7175128823</v>
      </c>
      <c r="M103" s="42">
        <f ca="1">M87*'Inflation and Discount'!M110</f>
        <v>879116.60109267721</v>
      </c>
      <c r="N103" s="28">
        <f ca="1">N87*'Inflation and Discount'!N110</f>
        <v>488171.03549486771</v>
      </c>
      <c r="O103" s="28">
        <f ca="1">O87*'Inflation and Discount'!O110</f>
        <v>331112.35993190634</v>
      </c>
      <c r="P103" s="28">
        <f ca="1">P87*'Inflation and Discount'!P110</f>
        <v>252476.80405142278</v>
      </c>
      <c r="Q103" s="28">
        <f ca="1">Q87*'Inflation and Discount'!Q110</f>
        <v>256577.17482637314</v>
      </c>
      <c r="R103" s="28">
        <f ca="1">R87*'Inflation and Discount'!R110</f>
        <v>173795.9431668648</v>
      </c>
      <c r="S103" s="28">
        <f ca="1">S87*'Inflation and Discount'!S110</f>
        <v>88292.235703643484</v>
      </c>
      <c r="T103" s="28">
        <f ca="1">T87*'Inflation and Discount'!T110</f>
        <v>89593.248564311987</v>
      </c>
      <c r="U103" s="28">
        <f ca="1">U87*'Inflation and Discount'!U110</f>
        <v>90913.432243910764</v>
      </c>
      <c r="V103" s="28">
        <f ca="1">V87*'Inflation and Discount'!V110</f>
        <v>92253.069230268797</v>
      </c>
      <c r="W103" s="28">
        <f ca="1">W87*'Inflation and Discount'!W110</f>
        <v>0</v>
      </c>
      <c r="X103" s="28">
        <f ca="1">X87*'Inflation and Discount'!X110</f>
        <v>0</v>
      </c>
      <c r="Y103" s="28">
        <f ca="1">Y87*'Inflation and Discount'!Y110</f>
        <v>0</v>
      </c>
      <c r="Z103" s="28">
        <f ca="1">Z87*'Inflation and Discount'!Z110</f>
        <v>97466.50118442472</v>
      </c>
      <c r="AA103" s="23">
        <f ca="1">SUM(I103:Z103)</f>
        <v>20267987.860243529</v>
      </c>
    </row>
    <row r="104" spans="3:27" x14ac:dyDescent="0.25">
      <c r="C104" s="33">
        <v>2019</v>
      </c>
      <c r="D104" s="42"/>
      <c r="E104" s="42"/>
      <c r="F104" s="42"/>
      <c r="G104" s="42"/>
      <c r="H104" s="42">
        <f ca="1">H88*'Inflation and Discount'!H111</f>
        <v>13607247.358630508</v>
      </c>
      <c r="I104" s="42">
        <f ca="1">I88*'Inflation and Discount'!I111</f>
        <v>7615919.0101258168</v>
      </c>
      <c r="J104" s="42">
        <f ca="1">J88*'Inflation and Discount'!J111</f>
        <v>9235837.8987317011</v>
      </c>
      <c r="K104" s="42">
        <f ca="1">K88*'Inflation and Discount'!K111</f>
        <v>4131633.9062226377</v>
      </c>
      <c r="L104" s="42">
        <f ca="1">L88*'Inflation and Discount'!L111</f>
        <v>5969511.6140986979</v>
      </c>
      <c r="M104" s="42">
        <f ca="1">M88*'Inflation and Discount'!M111</f>
        <v>1464513.1064846031</v>
      </c>
      <c r="N104" s="42">
        <f ca="1">N88*'Inflation and Discount'!N111</f>
        <v>745002.80984678923</v>
      </c>
      <c r="O104" s="42">
        <f ca="1">O88*'Inflation and Discount'!O111</f>
        <v>589112.54278665315</v>
      </c>
      <c r="P104" s="42">
        <f ca="1">P88*'Inflation and Discount'!P111</f>
        <v>427628.62471062189</v>
      </c>
      <c r="Q104" s="42">
        <f ca="1">Q88*'Inflation and Discount'!Q111</f>
        <v>347591.88633372961</v>
      </c>
      <c r="R104" s="42">
        <f ca="1">R88*'Inflation and Discount'!R111</f>
        <v>264876.70711093047</v>
      </c>
      <c r="S104" s="42">
        <f ca="1">S88*'Inflation and Discount'!S111</f>
        <v>179186.49712862397</v>
      </c>
      <c r="T104" s="42">
        <f ca="1">T88*'Inflation and Discount'!T111</f>
        <v>181826.86448782153</v>
      </c>
      <c r="U104" s="42">
        <f ca="1">U88*'Inflation and Discount'!U111</f>
        <v>92253.069230268797</v>
      </c>
      <c r="V104" s="42">
        <f ca="1">V88*'Inflation and Discount'!V111</f>
        <v>93529.682911717842</v>
      </c>
      <c r="W104" s="42">
        <f ca="1">W88*'Inflation and Discount'!W111</f>
        <v>94823.962590680676</v>
      </c>
      <c r="X104" s="42">
        <f ca="1">X88*'Inflation and Discount'!X111</f>
        <v>0</v>
      </c>
      <c r="Y104" s="42">
        <f ca="1">Y88*'Inflation and Discount'!Y111</f>
        <v>97466.50118442472</v>
      </c>
      <c r="Z104" s="42">
        <f ca="1">Z88*'Inflation and Discount'!Z111</f>
        <v>98815.259225031768</v>
      </c>
      <c r="AA104" s="23">
        <f ca="1">SUM(H104:Z104)</f>
        <v>45236777.301841244</v>
      </c>
    </row>
    <row r="105" spans="3:27" x14ac:dyDescent="0.25">
      <c r="C105" s="33">
        <v>2020</v>
      </c>
      <c r="D105" s="42"/>
      <c r="E105" s="42"/>
      <c r="F105" s="42"/>
      <c r="G105" s="42">
        <f ca="1">G89*'Inflation and Discount'!G112</f>
        <v>8308814.4458541572</v>
      </c>
      <c r="H105" s="42">
        <f ca="1">H89*'Inflation and Discount'!H112</f>
        <v>8808668.5393094886</v>
      </c>
      <c r="I105" s="42">
        <f ca="1">I89*'Inflation and Discount'!I112</f>
        <v>5107737.919037668</v>
      </c>
      <c r="J105" s="42">
        <f ca="1">J89*'Inflation and Discount'!J112</f>
        <v>6128056.4913999848</v>
      </c>
      <c r="K105" s="42">
        <f ca="1">K89*'Inflation and Discount'!K112</f>
        <v>2571565.5678221169</v>
      </c>
      <c r="L105" s="42">
        <f ca="1">L89*'Inflation and Discount'!L112</f>
        <v>4051487.5054676095</v>
      </c>
      <c r="M105" s="42">
        <f ca="1">M89*'Inflation and Discount'!M112</f>
        <v>910558.98981274245</v>
      </c>
      <c r="N105" s="42">
        <f ca="1">N89*'Inflation and Discount'!N112</f>
        <v>504953.60810284555</v>
      </c>
      <c r="O105" s="42">
        <f ca="1">O89*'Inflation and Discount'!O112</f>
        <v>342102.8997684975</v>
      </c>
      <c r="P105" s="42">
        <f ca="1">P89*'Inflation and Discount'!P112</f>
        <v>260693.9147502972</v>
      </c>
      <c r="Q105" s="42">
        <f ca="1">Q89*'Inflation and Discount'!Q112</f>
        <v>264876.70711093047</v>
      </c>
      <c r="R105" s="42">
        <f ca="1">R89*'Inflation and Discount'!R112</f>
        <v>179186.49712862397</v>
      </c>
      <c r="S105" s="42">
        <f ca="1">S89*'Inflation and Discount'!S112</f>
        <v>90913.432243910764</v>
      </c>
      <c r="T105" s="42">
        <f ca="1">T89*'Inflation and Discount'!T112</f>
        <v>92253.069230268797</v>
      </c>
      <c r="U105" s="42">
        <f ca="1">U89*'Inflation and Discount'!U112</f>
        <v>93529.682911717842</v>
      </c>
      <c r="V105" s="42">
        <f ca="1">V89*'Inflation and Discount'!V112</f>
        <v>94823.962590680676</v>
      </c>
      <c r="W105" s="42">
        <f ca="1">W89*'Inflation and Discount'!W112</f>
        <v>0</v>
      </c>
      <c r="X105" s="42">
        <f ca="1">X89*'Inflation and Discount'!X112</f>
        <v>0</v>
      </c>
      <c r="Y105" s="42">
        <f ca="1">Y89*'Inflation and Discount'!Y112</f>
        <v>0</v>
      </c>
      <c r="Z105" s="42">
        <f ca="1">Z89*'Inflation and Discount'!Z112</f>
        <v>100043.27861658127</v>
      </c>
      <c r="AA105" s="23">
        <f ca="1">SUM(G105:Z105)</f>
        <v>37910266.511158116</v>
      </c>
    </row>
    <row r="106" spans="3:27" x14ac:dyDescent="0.25">
      <c r="C106" s="33">
        <v>2021</v>
      </c>
      <c r="D106" s="42"/>
      <c r="E106" s="42"/>
      <c r="F106" s="42">
        <f ca="1">F90*'Inflation and Discount'!F113</f>
        <v>11912898.905277904</v>
      </c>
      <c r="G106" s="42">
        <f ca="1">G90*'Inflation and Discount'!G113</f>
        <v>11922356.345136231</v>
      </c>
      <c r="H106" s="42">
        <f ca="1">H90*'Inflation and Discount'!H113</f>
        <v>12954271.103791123</v>
      </c>
      <c r="I106" s="42">
        <f ca="1">I90*'Inflation and Discount'!I113</f>
        <v>7286408.6330670547</v>
      </c>
      <c r="J106" s="42">
        <f ca="1">J90*'Inflation and Discount'!J113</f>
        <v>8693305.1647940055</v>
      </c>
      <c r="K106" s="42">
        <f ca="1">K90*'Inflation and Discount'!K113</f>
        <v>3807955.4696198297</v>
      </c>
      <c r="L106" s="42">
        <f ca="1">L90*'Inflation and Discount'!L113</f>
        <v>5839515.5994793689</v>
      </c>
      <c r="M106" s="42">
        <f ca="1">M90*'Inflation and Discount'!M113</f>
        <v>1346542.9549409214</v>
      </c>
      <c r="N106" s="42">
        <f ca="1">N90*'Inflation and Discount'!N113</f>
        <v>684205.79953699501</v>
      </c>
      <c r="O106" s="42">
        <f ca="1">O90*'Inflation and Discount'!O113</f>
        <v>521387.82950059441</v>
      </c>
      <c r="P106" s="42">
        <f ca="1">P90*'Inflation and Discount'!P113</f>
        <v>441461.17851821746</v>
      </c>
      <c r="Q106" s="42">
        <f ca="1">Q90*'Inflation and Discount'!Q113</f>
        <v>358372.99425724795</v>
      </c>
      <c r="R106" s="42">
        <f ca="1">R90*'Inflation and Discount'!R113</f>
        <v>272740.29673173232</v>
      </c>
      <c r="S106" s="42">
        <f ca="1">S90*'Inflation and Discount'!S113</f>
        <v>184506.13846053759</v>
      </c>
      <c r="T106" s="42">
        <f ca="1">T90*'Inflation and Discount'!T113</f>
        <v>93529.682911717842</v>
      </c>
      <c r="U106" s="42">
        <f ca="1">U90*'Inflation and Discount'!U113</f>
        <v>94823.962590680676</v>
      </c>
      <c r="V106" s="42">
        <f ca="1">V90*'Inflation and Discount'!V113</f>
        <v>96136.152732239207</v>
      </c>
      <c r="W106" s="42">
        <f ca="1">W90*'Inflation and Discount'!W113</f>
        <v>97466.50118442472</v>
      </c>
      <c r="X106" s="42">
        <f ca="1">X90*'Inflation and Discount'!X113</f>
        <v>0</v>
      </c>
      <c r="Y106" s="42">
        <f ca="1">Y90*'Inflation and Discount'!Y113</f>
        <v>0</v>
      </c>
      <c r="Z106" s="42">
        <f ca="1">Z90*'Inflation and Discount'!Z113</f>
        <v>101286.55912911402</v>
      </c>
      <c r="AA106" s="23">
        <f ca="1">SUM(F106:Z106)</f>
        <v>66709171.271659948</v>
      </c>
    </row>
    <row r="107" spans="3:27" x14ac:dyDescent="0.25">
      <c r="C107" s="32">
        <v>2022</v>
      </c>
      <c r="D107" s="44"/>
      <c r="E107" s="44">
        <f ca="1">E91*'Inflation and Discount'!E114</f>
        <v>8489396.9841989726</v>
      </c>
      <c r="F107" s="44">
        <f ca="1">F91*'Inflation and Discount'!F114</f>
        <v>9175075.439054409</v>
      </c>
      <c r="G107" s="44">
        <f ca="1">G91*'Inflation and Discount'!G114</f>
        <v>9236885.6398433</v>
      </c>
      <c r="H107" s="44">
        <f ca="1">H91*'Inflation and Discount'!H114</f>
        <v>9899907.2900264915</v>
      </c>
      <c r="I107" s="44">
        <f ca="1">I91*'Inflation and Discount'!I114</f>
        <v>5512827.6654791255</v>
      </c>
      <c r="J107" s="44">
        <f ca="1">J91*'Inflation and Discount'!J114</f>
        <v>6807827.3657447537</v>
      </c>
      <c r="K107" s="44">
        <f ca="1">K91*'Inflation and Discount'!K114</f>
        <v>2905679.8932799944</v>
      </c>
      <c r="L107" s="44">
        <f ca="1">L91*'Inflation and Discount'!L114</f>
        <v>4190771.4413977657</v>
      </c>
      <c r="M107" s="44">
        <f ca="1">M91*'Inflation and Discount'!M114</f>
        <v>1026308.6993054926</v>
      </c>
      <c r="N107" s="44">
        <f ca="1">N91*'Inflation and Discount'!N114</f>
        <v>521387.82950059441</v>
      </c>
      <c r="O107" s="44">
        <f ca="1">O91*'Inflation and Discount'!O114</f>
        <v>441461.17851821746</v>
      </c>
      <c r="P107" s="44">
        <f ca="1">P91*'Inflation and Discount'!P114</f>
        <v>268779.74569293595</v>
      </c>
      <c r="Q107" s="44">
        <f ca="1">Q91*'Inflation and Discount'!Q114</f>
        <v>272740.29673173232</v>
      </c>
      <c r="R107" s="44">
        <f ca="1">R91*'Inflation and Discount'!R114</f>
        <v>184506.13846053759</v>
      </c>
      <c r="S107" s="44">
        <f ca="1">S91*'Inflation and Discount'!S114</f>
        <v>187059.36582343568</v>
      </c>
      <c r="T107" s="44">
        <f ca="1">T91*'Inflation and Discount'!T114</f>
        <v>94823.962590680676</v>
      </c>
      <c r="U107" s="44">
        <f ca="1">U91*'Inflation and Discount'!U114</f>
        <v>96136.152732239207</v>
      </c>
      <c r="V107" s="44">
        <f ca="1">V91*'Inflation and Discount'!V114</f>
        <v>97466.50118442472</v>
      </c>
      <c r="W107" s="44">
        <f ca="1">W91*'Inflation and Discount'!W114</f>
        <v>0</v>
      </c>
      <c r="X107" s="44">
        <f ca="1">X91*'Inflation and Discount'!X114</f>
        <v>0</v>
      </c>
      <c r="Y107" s="44">
        <f ca="1">Y91*'Inflation and Discount'!Y114</f>
        <v>0</v>
      </c>
      <c r="Z107" s="44">
        <f ca="1">Z91*'Inflation and Discount'!Z114</f>
        <v>102545.29041909245</v>
      </c>
      <c r="AA107" s="23">
        <f ca="1">SUM(E107:Z107)</f>
        <v>59511586.879984193</v>
      </c>
    </row>
    <row r="108" spans="3:27" x14ac:dyDescent="0.25">
      <c r="AA108" s="50">
        <f ca="1">SUM(AA98:AA107)</f>
        <v>294226743.13827056</v>
      </c>
    </row>
    <row r="111" spans="3:27" x14ac:dyDescent="0.25">
      <c r="C111" s="22" t="s">
        <v>164</v>
      </c>
    </row>
    <row r="112" spans="3:27" x14ac:dyDescent="0.25">
      <c r="C112" s="31" t="s">
        <v>0</v>
      </c>
      <c r="D112" s="98" t="s">
        <v>84</v>
      </c>
      <c r="E112" s="98" t="s">
        <v>50</v>
      </c>
      <c r="F112" s="98" t="s">
        <v>21</v>
      </c>
      <c r="G112" s="98" t="s">
        <v>76</v>
      </c>
    </row>
    <row r="113" spans="3:8" x14ac:dyDescent="0.25">
      <c r="C113" s="32" t="s">
        <v>2</v>
      </c>
      <c r="D113" s="99"/>
      <c r="E113" s="99"/>
      <c r="F113" s="99"/>
      <c r="G113" s="99"/>
    </row>
    <row r="114" spans="3:8" x14ac:dyDescent="0.25">
      <c r="C114" s="33">
        <v>2013</v>
      </c>
      <c r="D114" s="43">
        <f>Summary!F7</f>
        <v>40674634</v>
      </c>
      <c r="E114" s="43">
        <f>AA98</f>
        <v>1719611.2956975116</v>
      </c>
      <c r="F114" s="42">
        <f>SUM(D114:E114)</f>
        <v>42394245.29569751</v>
      </c>
      <c r="G114" s="24">
        <f>F114/Summary!D7</f>
        <v>0.43320684095139222</v>
      </c>
      <c r="H114" s="82">
        <f ca="1">$G$124</f>
        <v>0.5725077764340869</v>
      </c>
    </row>
    <row r="115" spans="3:8" x14ac:dyDescent="0.25">
      <c r="C115" s="33">
        <v>2014</v>
      </c>
      <c r="D115" s="42">
        <f>Summary!F8</f>
        <v>46764422</v>
      </c>
      <c r="E115" s="42">
        <f t="shared" ref="E115:E123" ca="1" si="7">AA99</f>
        <v>2720592.3346559275</v>
      </c>
      <c r="F115" s="42">
        <f t="shared" ref="F115:F123" ca="1" si="8">SUM(D115:E115)</f>
        <v>49485014.334655926</v>
      </c>
      <c r="G115" s="24">
        <f ca="1">F115/Summary!D8</f>
        <v>0.4795078946787753</v>
      </c>
      <c r="H115" s="82">
        <f t="shared" ref="H115:H123" ca="1" si="9">$G$124</f>
        <v>0.5725077764340869</v>
      </c>
    </row>
    <row r="116" spans="3:8" x14ac:dyDescent="0.25">
      <c r="C116" s="33">
        <v>2015</v>
      </c>
      <c r="D116" s="42">
        <f>Summary!F9</f>
        <v>62569219</v>
      </c>
      <c r="E116" s="42">
        <f t="shared" ca="1" si="7"/>
        <v>2027489.8276315967</v>
      </c>
      <c r="F116" s="42">
        <f t="shared" ca="1" si="8"/>
        <v>64596708.8276316</v>
      </c>
      <c r="G116" s="24">
        <f ca="1">F116/Summary!D9</f>
        <v>0.58770630487261943</v>
      </c>
      <c r="H116" s="82">
        <f t="shared" ca="1" si="9"/>
        <v>0.5725077764340869</v>
      </c>
    </row>
    <row r="117" spans="3:8" x14ac:dyDescent="0.25">
      <c r="C117" s="33">
        <v>2016</v>
      </c>
      <c r="D117" s="42">
        <f>Summary!F10</f>
        <v>66915703</v>
      </c>
      <c r="E117" s="42">
        <f t="shared" ca="1" si="7"/>
        <v>22317885.491300967</v>
      </c>
      <c r="F117" s="42">
        <f t="shared" ca="1" si="8"/>
        <v>89233588.49130097</v>
      </c>
      <c r="G117" s="24">
        <f ca="1">F117/Summary!D10</f>
        <v>0.69134310909917684</v>
      </c>
      <c r="H117" s="82">
        <f t="shared" ca="1" si="9"/>
        <v>0.5725077764340869</v>
      </c>
    </row>
    <row r="118" spans="3:8" x14ac:dyDescent="0.25">
      <c r="C118" s="33">
        <v>2017</v>
      </c>
      <c r="D118" s="42">
        <f>Summary!F11</f>
        <v>77108000</v>
      </c>
      <c r="E118" s="42">
        <f t="shared" ca="1" si="7"/>
        <v>35805374.364097565</v>
      </c>
      <c r="F118" s="42">
        <f t="shared" ca="1" si="8"/>
        <v>112913374.36409757</v>
      </c>
      <c r="G118" s="24">
        <f ca="1">F118/Summary!D11</f>
        <v>0.78575403248385367</v>
      </c>
      <c r="H118" s="82">
        <f t="shared" ca="1" si="9"/>
        <v>0.5725077764340869</v>
      </c>
    </row>
    <row r="119" spans="3:8" x14ac:dyDescent="0.25">
      <c r="C119" s="33">
        <v>2018</v>
      </c>
      <c r="D119" s="42">
        <f>Summary!F12</f>
        <v>62097952</v>
      </c>
      <c r="E119" s="42">
        <f t="shared" ca="1" si="7"/>
        <v>20267987.860243529</v>
      </c>
      <c r="F119" s="42">
        <f t="shared" ca="1" si="8"/>
        <v>82365939.860243529</v>
      </c>
      <c r="G119" s="24">
        <f ca="1">F119/Summary!D12</f>
        <v>0.57620831097310199</v>
      </c>
      <c r="H119" s="82">
        <f t="shared" ca="1" si="9"/>
        <v>0.5725077764340869</v>
      </c>
    </row>
    <row r="120" spans="3:8" x14ac:dyDescent="0.25">
      <c r="C120" s="33">
        <v>2019</v>
      </c>
      <c r="D120" s="42">
        <f>Summary!F13</f>
        <v>37517191</v>
      </c>
      <c r="E120" s="42">
        <f t="shared" ca="1" si="7"/>
        <v>45236777.301841244</v>
      </c>
      <c r="F120" s="42">
        <f t="shared" ca="1" si="8"/>
        <v>82753968.301841244</v>
      </c>
      <c r="G120" s="24">
        <f ca="1">F120/Summary!D13</f>
        <v>0.58937204878794436</v>
      </c>
      <c r="H120" s="82">
        <f t="shared" ca="1" si="9"/>
        <v>0.5725077764340869</v>
      </c>
    </row>
    <row r="121" spans="3:8" x14ac:dyDescent="0.25">
      <c r="C121" s="33">
        <v>2020</v>
      </c>
      <c r="D121" s="42">
        <f>Summary!F14</f>
        <v>26009438</v>
      </c>
      <c r="E121" s="42">
        <f t="shared" ca="1" si="7"/>
        <v>37910266.511158116</v>
      </c>
      <c r="F121" s="42">
        <f t="shared" ca="1" si="8"/>
        <v>63919704.511158116</v>
      </c>
      <c r="G121" s="24">
        <f ca="1">F121/Summary!D14</f>
        <v>0.46333126013003972</v>
      </c>
      <c r="H121" s="82">
        <f t="shared" ca="1" si="9"/>
        <v>0.5725077764340869</v>
      </c>
    </row>
    <row r="122" spans="3:8" x14ac:dyDescent="0.25">
      <c r="C122" s="33">
        <v>2021</v>
      </c>
      <c r="D122" s="42">
        <f>Summary!F15</f>
        <v>12454088</v>
      </c>
      <c r="E122" s="42">
        <f t="shared" ca="1" si="7"/>
        <v>66709171.271659948</v>
      </c>
      <c r="F122" s="42">
        <f t="shared" ca="1" si="8"/>
        <v>79163259.27165994</v>
      </c>
      <c r="G122" s="24">
        <f ca="1">F122/Summary!D15</f>
        <v>0.58277299559892159</v>
      </c>
      <c r="H122" s="82">
        <f t="shared" ca="1" si="9"/>
        <v>0.5725077764340869</v>
      </c>
    </row>
    <row r="123" spans="3:8" x14ac:dyDescent="0.25">
      <c r="C123" s="32">
        <v>2022</v>
      </c>
      <c r="D123" s="44">
        <f>Summary!F16</f>
        <v>4011011</v>
      </c>
      <c r="E123" s="44">
        <f t="shared" ca="1" si="7"/>
        <v>59511586.879984193</v>
      </c>
      <c r="F123" s="44">
        <f t="shared" ca="1" si="8"/>
        <v>63522597.879984193</v>
      </c>
      <c r="G123" s="38">
        <f ca="1">F123/Summary!D16</f>
        <v>0.47122959883494725</v>
      </c>
      <c r="H123" s="82">
        <f t="shared" ca="1" si="9"/>
        <v>0.5725077764340869</v>
      </c>
    </row>
    <row r="124" spans="3:8" x14ac:dyDescent="0.25">
      <c r="C124" t="s">
        <v>82</v>
      </c>
      <c r="D124" s="23">
        <f>SUM(D114:D123)</f>
        <v>436121658</v>
      </c>
      <c r="E124" s="23">
        <f ca="1">SUM(E114:E123)</f>
        <v>294226743.13827056</v>
      </c>
      <c r="F124" s="23">
        <f ca="1">SUM(F114:F123)</f>
        <v>730348401.13827062</v>
      </c>
      <c r="G124" s="24">
        <f ca="1">F124/Summary!D17</f>
        <v>0.5725077764340869</v>
      </c>
    </row>
    <row r="126" spans="3:8" x14ac:dyDescent="0.25">
      <c r="C126" t="s">
        <v>194</v>
      </c>
      <c r="G126" s="24">
        <f ca="1">SUM(F119:F123)/SUM(Summary!D12:D16)</f>
        <v>0.53721227393699555</v>
      </c>
    </row>
  </sheetData>
  <mergeCells count="9">
    <mergeCell ref="D7:M7"/>
    <mergeCell ref="D23:M23"/>
    <mergeCell ref="D49:Z49"/>
    <mergeCell ref="D80:Z80"/>
    <mergeCell ref="D112:D113"/>
    <mergeCell ref="E112:E113"/>
    <mergeCell ref="F112:F113"/>
    <mergeCell ref="G112:G113"/>
    <mergeCell ref="D96:Z9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B5E97-4148-456A-A6A8-72E08FE59D0E}">
  <dimension ref="C4:AA211"/>
  <sheetViews>
    <sheetView showGridLines="0" zoomScale="80" zoomScaleNormal="80" workbookViewId="0"/>
  </sheetViews>
  <sheetFormatPr defaultRowHeight="15" x14ac:dyDescent="0.25"/>
  <cols>
    <col min="3" max="26" width="12.28515625" customWidth="1"/>
    <col min="27" max="27" width="15.140625" bestFit="1" customWidth="1"/>
  </cols>
  <sheetData>
    <row r="4" spans="3:13" ht="21" x14ac:dyDescent="0.35">
      <c r="C4" s="51" t="s">
        <v>57</v>
      </c>
    </row>
    <row r="6" spans="3:13" x14ac:dyDescent="0.25">
      <c r="C6" s="22" t="s">
        <v>7</v>
      </c>
    </row>
    <row r="7" spans="3:13" x14ac:dyDescent="0.25">
      <c r="C7" s="31" t="s">
        <v>0</v>
      </c>
      <c r="D7" s="95" t="s">
        <v>1</v>
      </c>
      <c r="E7" s="95"/>
      <c r="F7" s="95"/>
      <c r="G7" s="95"/>
      <c r="H7" s="95"/>
      <c r="I7" s="95"/>
      <c r="J7" s="95"/>
      <c r="K7" s="95"/>
      <c r="L7" s="95"/>
      <c r="M7" s="95"/>
    </row>
    <row r="8" spans="3:13" x14ac:dyDescent="0.25">
      <c r="C8" s="32" t="s">
        <v>2</v>
      </c>
      <c r="D8" s="32">
        <v>1</v>
      </c>
      <c r="E8" s="32">
        <v>2</v>
      </c>
      <c r="F8" s="32">
        <v>3</v>
      </c>
      <c r="G8" s="32">
        <v>4</v>
      </c>
      <c r="H8" s="32">
        <v>5</v>
      </c>
      <c r="I8" s="32">
        <v>6</v>
      </c>
      <c r="J8" s="32">
        <v>7</v>
      </c>
      <c r="K8" s="32">
        <v>8</v>
      </c>
      <c r="L8" s="32">
        <v>9</v>
      </c>
      <c r="M8" s="32">
        <v>10</v>
      </c>
    </row>
    <row r="9" spans="3:13" x14ac:dyDescent="0.25">
      <c r="C9" s="33">
        <v>2013</v>
      </c>
      <c r="D9" s="28">
        <f>'Inflation and Discount'!D68</f>
        <v>3939984.0938751893</v>
      </c>
      <c r="E9" s="28">
        <f>'Inflation and Discount'!E68</f>
        <v>6126523.8715220001</v>
      </c>
      <c r="F9" s="28">
        <f>'Inflation and Discount'!F68</f>
        <v>7417502.9922569925</v>
      </c>
      <c r="G9" s="28">
        <f>'Inflation and Discount'!G68</f>
        <v>6838648.0022812057</v>
      </c>
      <c r="H9" s="28">
        <f>'Inflation and Discount'!H68</f>
        <v>7087536.7267799415</v>
      </c>
      <c r="I9" s="28">
        <f>'Inflation and Discount'!I68</f>
        <v>4361311.2822987353</v>
      </c>
      <c r="J9" s="28">
        <f>'Inflation and Discount'!J68</f>
        <v>3158474.9617579966</v>
      </c>
      <c r="K9" s="28">
        <f>'Inflation and Discount'!K68</f>
        <v>2263149.1162573374</v>
      </c>
      <c r="L9" s="28">
        <f>'Inflation and Discount'!L68</f>
        <v>1581168.7062649375</v>
      </c>
      <c r="M9" s="28">
        <f>'Inflation and Discount'!M68</f>
        <v>5118329.5896735685</v>
      </c>
    </row>
    <row r="10" spans="3:13" x14ac:dyDescent="0.25">
      <c r="C10" s="33">
        <v>2014</v>
      </c>
      <c r="D10" s="28">
        <f>'Inflation and Discount'!D69</f>
        <v>6157692.7148049055</v>
      </c>
      <c r="E10" s="28">
        <f>'Inflation and Discount'!E69</f>
        <v>8284746.1263601426</v>
      </c>
      <c r="F10" s="28">
        <f>'Inflation and Discount'!F69</f>
        <v>6979709.9463493964</v>
      </c>
      <c r="G10" s="28">
        <f>'Inflation and Discount'!G69</f>
        <v>8112811.4086546125</v>
      </c>
      <c r="H10" s="28">
        <f>'Inflation and Discount'!H69</f>
        <v>6518187.2155617885</v>
      </c>
      <c r="I10" s="28">
        <f>'Inflation and Discount'!I69</f>
        <v>8587257.0864286982</v>
      </c>
      <c r="J10" s="28">
        <f>'Inflation and Discount'!J69</f>
        <v>4893523.6751343422</v>
      </c>
      <c r="K10" s="28">
        <f>'Inflation and Discount'!K69</f>
        <v>2133772.9494012212</v>
      </c>
      <c r="L10" s="28">
        <f>'Inflation and Discount'!L69</f>
        <v>2685807.7382317875</v>
      </c>
      <c r="M10" s="28"/>
    </row>
    <row r="11" spans="3:13" x14ac:dyDescent="0.25">
      <c r="C11" s="33">
        <v>2015</v>
      </c>
      <c r="D11" s="28">
        <f>'Inflation and Discount'!D70</f>
        <v>6232265.8410586528</v>
      </c>
      <c r="E11" s="28">
        <f>'Inflation and Discount'!E70</f>
        <v>11567491.436039135</v>
      </c>
      <c r="F11" s="28">
        <f>'Inflation and Discount'!F70</f>
        <v>9984432.2006050143</v>
      </c>
      <c r="G11" s="28">
        <f>'Inflation and Discount'!G70</f>
        <v>10083380.881011192</v>
      </c>
      <c r="H11" s="28">
        <f>'Inflation and Discount'!H70</f>
        <v>14995388.72546966</v>
      </c>
      <c r="I11" s="28">
        <f>'Inflation and Discount'!I70</f>
        <v>10123312.402107278</v>
      </c>
      <c r="J11" s="28">
        <f>'Inflation and Discount'!J70</f>
        <v>4918924.9699650705</v>
      </c>
      <c r="K11" s="28">
        <f>'Inflation and Discount'!K70</f>
        <v>3133462.1516089709</v>
      </c>
      <c r="L11" s="28"/>
      <c r="M11" s="28"/>
    </row>
    <row r="12" spans="3:13" x14ac:dyDescent="0.25">
      <c r="C12" s="33">
        <v>2016</v>
      </c>
      <c r="D12" s="28">
        <f>'Inflation and Discount'!D71</f>
        <v>7446422.3146441467</v>
      </c>
      <c r="E12" s="28">
        <f>'Inflation and Discount'!E71</f>
        <v>10285380.361371938</v>
      </c>
      <c r="F12" s="28">
        <f>'Inflation and Discount'!F71</f>
        <v>12629366.534340983</v>
      </c>
      <c r="G12" s="28">
        <f>'Inflation and Discount'!G71</f>
        <v>14160021.37247525</v>
      </c>
      <c r="H12" s="28">
        <f>'Inflation and Discount'!H71</f>
        <v>13341543.545210758</v>
      </c>
      <c r="I12" s="28">
        <f>'Inflation and Discount'!I71</f>
        <v>9912621.7666003685</v>
      </c>
      <c r="J12" s="28">
        <f>'Inflation and Discount'!J71</f>
        <v>6424457.4278696161</v>
      </c>
      <c r="K12" s="28"/>
      <c r="L12" s="28"/>
      <c r="M12" s="28"/>
    </row>
    <row r="13" spans="3:13" x14ac:dyDescent="0.25">
      <c r="C13" s="33">
        <v>2017</v>
      </c>
      <c r="D13" s="28">
        <f>'Inflation and Discount'!D72</f>
        <v>10423458.472288646</v>
      </c>
      <c r="E13" s="28">
        <f>'Inflation and Discount'!E72</f>
        <v>11148036.257799493</v>
      </c>
      <c r="F13" s="28">
        <f>'Inflation and Discount'!F72</f>
        <v>13959281.864725618</v>
      </c>
      <c r="G13" s="28">
        <f>'Inflation and Discount'!G72</f>
        <v>16603334.574588969</v>
      </c>
      <c r="H13" s="28">
        <f>'Inflation and Discount'!H72</f>
        <v>15974959.111461036</v>
      </c>
      <c r="I13" s="28">
        <f>'Inflation and Discount'!I72</f>
        <v>15425195.756200545</v>
      </c>
      <c r="J13" s="28"/>
      <c r="K13" s="28"/>
      <c r="L13" s="28"/>
      <c r="M13" s="28"/>
    </row>
    <row r="14" spans="3:13" x14ac:dyDescent="0.25">
      <c r="C14" s="33">
        <v>2018</v>
      </c>
      <c r="D14" s="28">
        <f>'Inflation and Discount'!D73</f>
        <v>11409483.96841334</v>
      </c>
      <c r="E14" s="28">
        <f>'Inflation and Discount'!E73</f>
        <v>12891433.298049251</v>
      </c>
      <c r="F14" s="28">
        <f>'Inflation and Discount'!F73</f>
        <v>11310452.544212099</v>
      </c>
      <c r="G14" s="28">
        <f>'Inflation and Discount'!G73</f>
        <v>16303957.657616029</v>
      </c>
      <c r="H14" s="28">
        <f>'Inflation and Discount'!H73</f>
        <v>14597600.333968474</v>
      </c>
      <c r="I14" s="28"/>
      <c r="J14" s="28"/>
      <c r="K14" s="28"/>
      <c r="L14" s="28"/>
      <c r="M14" s="28"/>
    </row>
    <row r="15" spans="3:13" x14ac:dyDescent="0.25">
      <c r="C15" s="33">
        <v>2019</v>
      </c>
      <c r="D15" s="28">
        <f>'Inflation and Discount'!D74</f>
        <v>7251611.3035053955</v>
      </c>
      <c r="E15" s="28">
        <f>'Inflation and Discount'!E74</f>
        <v>10481914.587214665</v>
      </c>
      <c r="F15" s="28">
        <f>'Inflation and Discount'!F74</f>
        <v>9832894.0027544014</v>
      </c>
      <c r="G15" s="28">
        <f>'Inflation and Discount'!G74</f>
        <v>12012829.885712961</v>
      </c>
      <c r="H15" s="28"/>
      <c r="I15" s="28"/>
      <c r="J15" s="28"/>
      <c r="K15" s="28"/>
      <c r="L15" s="28"/>
      <c r="M15" s="28"/>
    </row>
    <row r="16" spans="3:13" x14ac:dyDescent="0.25">
      <c r="C16" s="33">
        <v>2020</v>
      </c>
      <c r="D16" s="28">
        <f>'Inflation and Discount'!D75</f>
        <v>5917967.5289499704</v>
      </c>
      <c r="E16" s="28">
        <f>'Inflation and Discount'!E75</f>
        <v>10457632.690258782</v>
      </c>
      <c r="F16" s="28">
        <f>'Inflation and Discount'!F75</f>
        <v>10665403.163071085</v>
      </c>
      <c r="G16" s="28"/>
      <c r="H16" s="28"/>
      <c r="I16" s="28"/>
      <c r="J16" s="28"/>
      <c r="K16" s="28"/>
      <c r="L16" s="28"/>
      <c r="M16" s="28"/>
    </row>
    <row r="17" spans="3:13" x14ac:dyDescent="0.25">
      <c r="C17" s="33">
        <v>2021</v>
      </c>
      <c r="D17" s="28">
        <f>'Inflation and Discount'!D76</f>
        <v>5314591.8994267918</v>
      </c>
      <c r="E17" s="28">
        <f>'Inflation and Discount'!E76</f>
        <v>7479720.9048030879</v>
      </c>
      <c r="F17" s="28"/>
      <c r="G17" s="28"/>
      <c r="H17" s="28"/>
      <c r="I17" s="28"/>
      <c r="J17" s="28"/>
      <c r="K17" s="28"/>
      <c r="L17" s="28"/>
      <c r="M17" s="28"/>
    </row>
    <row r="18" spans="3:13" x14ac:dyDescent="0.25">
      <c r="C18" s="32">
        <v>2022</v>
      </c>
      <c r="D18" s="29">
        <f>'Inflation and Discount'!D77</f>
        <v>4070731.5705392109</v>
      </c>
      <c r="E18" s="29"/>
      <c r="F18" s="29"/>
      <c r="G18" s="29"/>
      <c r="H18" s="29"/>
      <c r="I18" s="29"/>
      <c r="J18" s="29"/>
      <c r="K18" s="29"/>
      <c r="L18" s="29"/>
      <c r="M18" s="29"/>
    </row>
    <row r="22" spans="3:13" x14ac:dyDescent="0.25">
      <c r="C22" s="22" t="s">
        <v>8</v>
      </c>
    </row>
    <row r="23" spans="3:13" x14ac:dyDescent="0.25">
      <c r="C23" s="31" t="s">
        <v>0</v>
      </c>
      <c r="D23" s="95" t="s">
        <v>1</v>
      </c>
      <c r="E23" s="95"/>
      <c r="F23" s="95"/>
      <c r="G23" s="95"/>
      <c r="H23" s="95"/>
      <c r="I23" s="95"/>
      <c r="J23" s="95"/>
      <c r="K23" s="95"/>
      <c r="L23" s="95"/>
      <c r="M23" s="95"/>
    </row>
    <row r="24" spans="3:13" x14ac:dyDescent="0.25">
      <c r="C24" s="32" t="s">
        <v>2</v>
      </c>
      <c r="D24" s="32">
        <v>1</v>
      </c>
      <c r="E24" s="32">
        <v>2</v>
      </c>
      <c r="F24" s="32">
        <v>3</v>
      </c>
      <c r="G24" s="32">
        <v>4</v>
      </c>
      <c r="H24" s="32">
        <v>5</v>
      </c>
      <c r="I24" s="32">
        <v>6</v>
      </c>
      <c r="J24" s="32">
        <v>7</v>
      </c>
      <c r="K24" s="32">
        <v>8</v>
      </c>
      <c r="L24" s="32">
        <v>9</v>
      </c>
      <c r="M24" s="32">
        <v>10</v>
      </c>
    </row>
    <row r="25" spans="3:13" x14ac:dyDescent="0.25">
      <c r="C25" s="33">
        <v>2013</v>
      </c>
      <c r="D25" s="28">
        <f>'Inflation and Discount'!D84</f>
        <v>12530921.966367884</v>
      </c>
      <c r="E25" s="28">
        <f>'Inflation and Discount'!E84</f>
        <v>13699960.113275927</v>
      </c>
      <c r="F25" s="28">
        <f>'Inflation and Discount'!F84</f>
        <v>12081524.667261748</v>
      </c>
      <c r="G25" s="28">
        <f>'Inflation and Discount'!G84</f>
        <v>12654685.37371118</v>
      </c>
      <c r="H25" s="28">
        <f>'Inflation and Discount'!H84</f>
        <v>10481844.006152326</v>
      </c>
      <c r="I25" s="28">
        <f>'Inflation and Discount'!I84</f>
        <v>7243471.7328944411</v>
      </c>
      <c r="J25" s="28">
        <f>'Inflation and Discount'!J84</f>
        <v>5364351.6295530945</v>
      </c>
      <c r="K25" s="28">
        <f>'Inflation and Discount'!K84</f>
        <v>5486196.320148984</v>
      </c>
      <c r="L25" s="28">
        <f>'Inflation and Discount'!L84</f>
        <v>5476050.2905713143</v>
      </c>
      <c r="M25" s="28">
        <f>'Inflation and Discount'!M84</f>
        <v>543120.9767733796</v>
      </c>
    </row>
    <row r="26" spans="3:13" x14ac:dyDescent="0.25">
      <c r="C26" s="33">
        <v>2014</v>
      </c>
      <c r="D26" s="28">
        <f>'Inflation and Discount'!D85</f>
        <v>12028748.806721799</v>
      </c>
      <c r="E26" s="28">
        <f>'Inflation and Discount'!E85</f>
        <v>14023650.362884829</v>
      </c>
      <c r="F26" s="28">
        <f>'Inflation and Discount'!F85</f>
        <v>16087637.017304095</v>
      </c>
      <c r="G26" s="28">
        <f>'Inflation and Discount'!G85</f>
        <v>16699036.844837042</v>
      </c>
      <c r="H26" s="28">
        <f>'Inflation and Discount'!H85</f>
        <v>15078119.020488204</v>
      </c>
      <c r="I26" s="28">
        <f>'Inflation and Discount'!I85</f>
        <v>9948352.1275357399</v>
      </c>
      <c r="J26" s="28">
        <f>'Inflation and Discount'!J85</f>
        <v>6301633.0413604993</v>
      </c>
      <c r="K26" s="28">
        <f>'Inflation and Discount'!K85</f>
        <v>5213628.1381699052</v>
      </c>
      <c r="L26" s="28">
        <f>'Inflation and Discount'!L85</f>
        <v>1468849.0762157969</v>
      </c>
      <c r="M26" s="28"/>
    </row>
    <row r="27" spans="3:13" x14ac:dyDescent="0.25">
      <c r="C27" s="33">
        <v>2015</v>
      </c>
      <c r="D27" s="28">
        <f>'Inflation and Discount'!D86</f>
        <v>26255209.441635109</v>
      </c>
      <c r="E27" s="28">
        <f>'Inflation and Discount'!E86</f>
        <v>26451546.657056864</v>
      </c>
      <c r="F27" s="28">
        <f>'Inflation and Discount'!F86</f>
        <v>21553310.723979238</v>
      </c>
      <c r="G27" s="28">
        <f>'Inflation and Discount'!G86</f>
        <v>26859068.115456905</v>
      </c>
      <c r="H27" s="28">
        <f>'Inflation and Discount'!H86</f>
        <v>15969745.536321392</v>
      </c>
      <c r="I27" s="28">
        <f>'Inflation and Discount'!I86</f>
        <v>10304629.069397267</v>
      </c>
      <c r="J27" s="28">
        <f>'Inflation and Discount'!J86</f>
        <v>7783866.4291889286</v>
      </c>
      <c r="K27" s="28">
        <f>'Inflation and Discount'!K86</f>
        <v>7058272.9592252858</v>
      </c>
      <c r="L27" s="28"/>
      <c r="M27" s="28"/>
    </row>
    <row r="28" spans="3:13" x14ac:dyDescent="0.25">
      <c r="C28" s="33">
        <v>2016</v>
      </c>
      <c r="D28" s="28">
        <f>'Inflation and Discount'!D87</f>
        <v>24159351.869315904</v>
      </c>
      <c r="E28" s="28">
        <f>'Inflation and Discount'!E87</f>
        <v>32376756.870487925</v>
      </c>
      <c r="F28" s="28">
        <f>'Inflation and Discount'!F87</f>
        <v>28770826.182660956</v>
      </c>
      <c r="G28" s="28">
        <f>'Inflation and Discount'!G87</f>
        <v>25980632.883472037</v>
      </c>
      <c r="H28" s="28">
        <f>'Inflation and Discount'!H87</f>
        <v>18250511.34642278</v>
      </c>
      <c r="I28" s="28">
        <f>'Inflation and Discount'!I87</f>
        <v>13939670.386725085</v>
      </c>
      <c r="J28" s="28">
        <f>'Inflation and Discount'!J87</f>
        <v>13814874.176234832</v>
      </c>
      <c r="K28" s="28"/>
      <c r="L28" s="28"/>
      <c r="M28" s="28"/>
    </row>
    <row r="29" spans="3:13" x14ac:dyDescent="0.25">
      <c r="C29" s="33">
        <v>2017</v>
      </c>
      <c r="D29" s="28">
        <f>'Inflation and Discount'!D88</f>
        <v>28819481.888886265</v>
      </c>
      <c r="E29" s="28">
        <f>'Inflation and Discount'!E88</f>
        <v>38016633.16195789</v>
      </c>
      <c r="F29" s="28">
        <f>'Inflation and Discount'!F88</f>
        <v>37394184.907155871</v>
      </c>
      <c r="G29" s="28">
        <f>'Inflation and Discount'!G88</f>
        <v>41956144.492447421</v>
      </c>
      <c r="H29" s="28">
        <f>'Inflation and Discount'!H88</f>
        <v>40089172.701324753</v>
      </c>
      <c r="I29" s="28">
        <f>'Inflation and Discount'!I88</f>
        <v>34809052.932943612</v>
      </c>
      <c r="J29" s="28"/>
      <c r="K29" s="28"/>
      <c r="L29" s="28"/>
      <c r="M29" s="28"/>
    </row>
    <row r="30" spans="3:13" x14ac:dyDescent="0.25">
      <c r="C30" s="33">
        <v>2018</v>
      </c>
      <c r="D30" s="28">
        <f>'Inflation and Discount'!D89</f>
        <v>23233890.599482283</v>
      </c>
      <c r="E30" s="28">
        <f>'Inflation and Discount'!E89</f>
        <v>29616819.299615048</v>
      </c>
      <c r="F30" s="28">
        <f>'Inflation and Discount'!F89</f>
        <v>34372869.709300138</v>
      </c>
      <c r="G30" s="28">
        <f>'Inflation and Discount'!G89</f>
        <v>38779778.767143011</v>
      </c>
      <c r="H30" s="28">
        <f>'Inflation and Discount'!H89</f>
        <v>41448833.303814851</v>
      </c>
      <c r="I30" s="28"/>
      <c r="J30" s="28"/>
      <c r="K30" s="28"/>
      <c r="L30" s="28"/>
      <c r="M30" s="28"/>
    </row>
    <row r="31" spans="3:13" x14ac:dyDescent="0.25">
      <c r="C31" s="33">
        <v>2019</v>
      </c>
      <c r="D31" s="28">
        <f>'Inflation and Discount'!D90</f>
        <v>13093432.626144739</v>
      </c>
      <c r="E31" s="28">
        <f>'Inflation and Discount'!E90</f>
        <v>20265531.584326383</v>
      </c>
      <c r="F31" s="28">
        <f>'Inflation and Discount'!F90</f>
        <v>26988310.100297261</v>
      </c>
      <c r="G31" s="28">
        <f>'Inflation and Discount'!G90</f>
        <v>41514003.396110937</v>
      </c>
      <c r="H31" s="28"/>
      <c r="I31" s="28"/>
      <c r="J31" s="28"/>
      <c r="K31" s="28"/>
      <c r="L31" s="28"/>
      <c r="M31" s="28"/>
    </row>
    <row r="32" spans="3:13" x14ac:dyDescent="0.25">
      <c r="C32" s="33">
        <v>2020</v>
      </c>
      <c r="D32" s="28">
        <f>'Inflation and Discount'!D91</f>
        <v>18152204.703408517</v>
      </c>
      <c r="E32" s="28">
        <f>'Inflation and Discount'!E91</f>
        <v>24824686.540900163</v>
      </c>
      <c r="F32" s="28">
        <f>'Inflation and Discount'!F91</f>
        <v>31997180.738136031</v>
      </c>
      <c r="G32" s="28"/>
      <c r="H32" s="28"/>
      <c r="I32" s="28"/>
      <c r="J32" s="28"/>
      <c r="K32" s="28"/>
      <c r="L32" s="28"/>
      <c r="M32" s="28"/>
    </row>
    <row r="33" spans="3:15" x14ac:dyDescent="0.25">
      <c r="C33" s="33">
        <v>2021</v>
      </c>
      <c r="D33" s="28">
        <f>'Inflation and Discount'!D92</f>
        <v>22587940.694774482</v>
      </c>
      <c r="E33" s="28">
        <f>'Inflation and Discount'!E92</f>
        <v>48287099.606581226</v>
      </c>
      <c r="F33" s="28"/>
      <c r="G33" s="28"/>
      <c r="H33" s="28"/>
      <c r="I33" s="28"/>
      <c r="J33" s="28"/>
      <c r="K33" s="28"/>
      <c r="L33" s="28"/>
      <c r="M33" s="28"/>
    </row>
    <row r="34" spans="3:15" x14ac:dyDescent="0.25">
      <c r="C34" s="32">
        <v>2022</v>
      </c>
      <c r="D34" s="29">
        <f>'Inflation and Discount'!D93</f>
        <v>26870193.129068282</v>
      </c>
      <c r="E34" s="29"/>
      <c r="F34" s="29"/>
      <c r="G34" s="29"/>
      <c r="H34" s="29"/>
      <c r="I34" s="29"/>
      <c r="J34" s="29"/>
      <c r="K34" s="29"/>
      <c r="L34" s="29"/>
      <c r="M34" s="29"/>
    </row>
    <row r="37" spans="3:15" x14ac:dyDescent="0.25">
      <c r="K37" s="23"/>
    </row>
    <row r="38" spans="3:15" x14ac:dyDescent="0.25">
      <c r="C38" s="22" t="s">
        <v>243</v>
      </c>
    </row>
    <row r="39" spans="3:15" x14ac:dyDescent="0.25">
      <c r="C39" s="31" t="s">
        <v>0</v>
      </c>
      <c r="D39" s="95" t="s">
        <v>1</v>
      </c>
      <c r="E39" s="95"/>
      <c r="F39" s="95"/>
      <c r="G39" s="95"/>
      <c r="H39" s="95"/>
      <c r="I39" s="95"/>
      <c r="J39" s="95"/>
      <c r="K39" s="95"/>
      <c r="L39" s="95"/>
      <c r="M39" s="95"/>
    </row>
    <row r="40" spans="3:15" x14ac:dyDescent="0.25">
      <c r="C40" s="32" t="s">
        <v>2</v>
      </c>
      <c r="D40" s="32">
        <v>1</v>
      </c>
      <c r="E40" s="32">
        <v>2</v>
      </c>
      <c r="F40" s="32">
        <v>3</v>
      </c>
      <c r="G40" s="32">
        <v>4</v>
      </c>
      <c r="H40" s="32">
        <v>5</v>
      </c>
      <c r="I40" s="32">
        <v>6</v>
      </c>
      <c r="J40" s="32">
        <v>7</v>
      </c>
      <c r="K40" s="32">
        <v>8</v>
      </c>
      <c r="L40" s="32">
        <v>9</v>
      </c>
      <c r="M40" s="32">
        <v>10</v>
      </c>
      <c r="N40" s="33"/>
      <c r="O40" s="33"/>
    </row>
    <row r="41" spans="3:15" x14ac:dyDescent="0.25">
      <c r="C41" s="33">
        <v>2013</v>
      </c>
      <c r="D41" s="42"/>
      <c r="E41" s="45">
        <f>(E9+E25)/D25</f>
        <v>1.5822047282722547</v>
      </c>
      <c r="F41" s="45">
        <f t="shared" ref="F41:M41" si="0">(F9+F25)/E25</f>
        <v>1.4232908343012791</v>
      </c>
      <c r="G41" s="45">
        <f t="shared" si="0"/>
        <v>1.6134828933317495</v>
      </c>
      <c r="H41" s="45">
        <f t="shared" si="0"/>
        <v>1.3883696207438605</v>
      </c>
      <c r="I41" s="45">
        <f t="shared" si="0"/>
        <v>1.1071318184454699</v>
      </c>
      <c r="J41" s="45">
        <f t="shared" si="0"/>
        <v>1.1766217782844068</v>
      </c>
      <c r="K41" s="45">
        <f t="shared" si="0"/>
        <v>1.4446005727353712</v>
      </c>
      <c r="L41" s="45">
        <f t="shared" si="0"/>
        <v>1.2863591794769393</v>
      </c>
      <c r="M41" s="45">
        <f t="shared" si="0"/>
        <v>1.0338565692493469</v>
      </c>
      <c r="N41">
        <v>1</v>
      </c>
    </row>
    <row r="42" spans="3:15" x14ac:dyDescent="0.25">
      <c r="C42" s="33">
        <v>2014</v>
      </c>
      <c r="D42" s="42"/>
      <c r="E42" s="45">
        <f t="shared" ref="E42:L49" si="1">(E10+E26)/D26</f>
        <v>1.8545899368003089</v>
      </c>
      <c r="F42" s="45">
        <f t="shared" si="1"/>
        <v>1.6448889102871407</v>
      </c>
      <c r="G42" s="45">
        <f t="shared" si="1"/>
        <v>1.5422928940281082</v>
      </c>
      <c r="H42" s="45">
        <f t="shared" si="1"/>
        <v>1.2932665779899202</v>
      </c>
      <c r="I42" s="45">
        <f t="shared" si="1"/>
        <v>1.2293051400362462</v>
      </c>
      <c r="J42" s="45">
        <f t="shared" si="1"/>
        <v>1.1253277500610488</v>
      </c>
      <c r="K42" s="45">
        <f t="shared" si="1"/>
        <v>1.1659519110914223</v>
      </c>
      <c r="L42" s="45">
        <f t="shared" si="1"/>
        <v>0.79688399409052557</v>
      </c>
      <c r="M42" s="45"/>
      <c r="N42">
        <f>N41+1</f>
        <v>2</v>
      </c>
    </row>
    <row r="43" spans="3:15" x14ac:dyDescent="0.25">
      <c r="C43" s="33">
        <v>2015</v>
      </c>
      <c r="D43" s="42"/>
      <c r="E43" s="45">
        <f t="shared" si="1"/>
        <v>1.4480569342861913</v>
      </c>
      <c r="F43" s="45">
        <f t="shared" si="1"/>
        <v>1.1922835111863099</v>
      </c>
      <c r="G43" s="45">
        <f t="shared" si="1"/>
        <v>1.7140034526281662</v>
      </c>
      <c r="H43" s="45">
        <f t="shared" si="1"/>
        <v>1.1528744827885959</v>
      </c>
      <c r="I43" s="45">
        <f t="shared" si="1"/>
        <v>1.2791651203861383</v>
      </c>
      <c r="J43" s="45">
        <f t="shared" si="1"/>
        <v>1.2327267011365606</v>
      </c>
      <c r="K43" s="45">
        <f t="shared" si="1"/>
        <v>1.3093409558797151</v>
      </c>
      <c r="L43" s="45"/>
      <c r="M43" s="45"/>
      <c r="N43">
        <f t="shared" ref="N43:O50" si="2">N42+1</f>
        <v>3</v>
      </c>
    </row>
    <row r="44" spans="3:15" x14ac:dyDescent="0.25">
      <c r="C44" s="33">
        <v>2016</v>
      </c>
      <c r="D44" s="42"/>
      <c r="E44" s="45">
        <f t="shared" si="1"/>
        <v>1.7658643105423624</v>
      </c>
      <c r="F44" s="45">
        <f t="shared" si="1"/>
        <v>1.2787010410773743</v>
      </c>
      <c r="G44" s="45">
        <f t="shared" si="1"/>
        <v>1.3951860124245745</v>
      </c>
      <c r="H44" s="45">
        <f t="shared" si="1"/>
        <v>1.2159848081195626</v>
      </c>
      <c r="I44" s="45">
        <f t="shared" si="1"/>
        <v>1.3069382934303733</v>
      </c>
      <c r="J44" s="45">
        <f t="shared" si="1"/>
        <v>1.4519232551853312</v>
      </c>
      <c r="K44" s="45"/>
      <c r="L44" s="45"/>
      <c r="M44" s="45"/>
      <c r="N44">
        <f t="shared" si="2"/>
        <v>4</v>
      </c>
    </row>
    <row r="45" spans="3:15" x14ac:dyDescent="0.25">
      <c r="C45" s="33">
        <v>2017</v>
      </c>
      <c r="D45" s="42"/>
      <c r="E45" s="45">
        <f t="shared" si="1"/>
        <v>1.7059525778191345</v>
      </c>
      <c r="F45" s="45">
        <f t="shared" si="1"/>
        <v>1.3508157482832901</v>
      </c>
      <c r="G45" s="45">
        <f t="shared" si="1"/>
        <v>1.5660049607293423</v>
      </c>
      <c r="H45" s="45">
        <f t="shared" si="1"/>
        <v>1.3362555709302117</v>
      </c>
      <c r="I45" s="45">
        <f t="shared" si="1"/>
        <v>1.2530627424866805</v>
      </c>
      <c r="J45" s="45"/>
      <c r="K45" s="45"/>
      <c r="L45" s="45"/>
      <c r="M45" s="45"/>
      <c r="N45">
        <f t="shared" si="2"/>
        <v>5</v>
      </c>
    </row>
    <row r="46" spans="3:15" x14ac:dyDescent="0.25">
      <c r="C46" s="33">
        <v>2018</v>
      </c>
      <c r="D46" s="42"/>
      <c r="E46" s="53">
        <f t="shared" si="1"/>
        <v>1.8295796141267662</v>
      </c>
      <c r="F46" s="53">
        <f t="shared" si="1"/>
        <v>1.5424790147571996</v>
      </c>
      <c r="G46" s="53">
        <f t="shared" si="1"/>
        <v>1.6025352811858835</v>
      </c>
      <c r="H46" s="53">
        <f>(H14+H30)/G30</f>
        <v>1.4452489266202275</v>
      </c>
      <c r="I46" s="45"/>
      <c r="J46" s="45"/>
      <c r="K46" s="45"/>
      <c r="L46" s="45"/>
      <c r="M46" s="45"/>
      <c r="N46">
        <f t="shared" si="2"/>
        <v>6</v>
      </c>
      <c r="O46">
        <v>1</v>
      </c>
    </row>
    <row r="47" spans="3:15" x14ac:dyDescent="0.25">
      <c r="C47" s="33">
        <v>2019</v>
      </c>
      <c r="D47" s="42"/>
      <c r="E47" s="53">
        <f t="shared" si="1"/>
        <v>2.348310565263465</v>
      </c>
      <c r="F47" s="53">
        <f t="shared" si="1"/>
        <v>1.8169374906271714</v>
      </c>
      <c r="G47" s="53">
        <f t="shared" si="1"/>
        <v>1.983334009536015</v>
      </c>
      <c r="H47" s="45"/>
      <c r="I47" s="45"/>
      <c r="J47" s="45"/>
      <c r="K47" s="45"/>
      <c r="L47" s="45"/>
      <c r="M47" s="45"/>
      <c r="N47">
        <f t="shared" si="2"/>
        <v>7</v>
      </c>
      <c r="O47">
        <f>O46+1</f>
        <v>2</v>
      </c>
    </row>
    <row r="48" spans="3:15" x14ac:dyDescent="0.25">
      <c r="C48" s="33">
        <v>2020</v>
      </c>
      <c r="D48" s="42"/>
      <c r="E48" s="53">
        <f t="shared" si="1"/>
        <v>1.9436933313413896</v>
      </c>
      <c r="F48" s="53">
        <f t="shared" si="1"/>
        <v>1.7185547874257323</v>
      </c>
      <c r="G48" s="45"/>
      <c r="H48" s="45"/>
      <c r="I48" s="45"/>
      <c r="J48" s="45"/>
      <c r="K48" s="45"/>
      <c r="L48" s="45"/>
      <c r="M48" s="45"/>
      <c r="N48">
        <f t="shared" si="2"/>
        <v>8</v>
      </c>
      <c r="O48">
        <f t="shared" si="2"/>
        <v>3</v>
      </c>
    </row>
    <row r="49" spans="3:26" x14ac:dyDescent="0.25">
      <c r="C49" s="33">
        <v>2021</v>
      </c>
      <c r="D49" s="42"/>
      <c r="E49" s="53">
        <f t="shared" si="1"/>
        <v>2.4688758158589228</v>
      </c>
      <c r="F49" s="45"/>
      <c r="G49" s="45"/>
      <c r="H49" s="45"/>
      <c r="I49" s="45"/>
      <c r="J49" s="45"/>
      <c r="K49" s="45"/>
      <c r="L49" s="45"/>
      <c r="M49" s="45"/>
      <c r="N49">
        <f t="shared" si="2"/>
        <v>9</v>
      </c>
      <c r="O49">
        <f t="shared" si="2"/>
        <v>4</v>
      </c>
    </row>
    <row r="50" spans="3:26" x14ac:dyDescent="0.25">
      <c r="C50" s="32">
        <v>2022</v>
      </c>
      <c r="D50" s="44"/>
      <c r="E50" s="46"/>
      <c r="F50" s="46"/>
      <c r="G50" s="46"/>
      <c r="H50" s="46"/>
      <c r="I50" s="46"/>
      <c r="J50" s="46"/>
      <c r="K50" s="46"/>
      <c r="L50" s="46"/>
      <c r="M50" s="46"/>
      <c r="N50">
        <f t="shared" si="2"/>
        <v>10</v>
      </c>
      <c r="O50">
        <f t="shared" si="2"/>
        <v>5</v>
      </c>
    </row>
    <row r="51" spans="3:26" x14ac:dyDescent="0.25">
      <c r="C51" s="33"/>
      <c r="D51" s="28"/>
      <c r="E51" s="28"/>
      <c r="F51" s="28"/>
      <c r="G51" s="28"/>
      <c r="H51" s="28"/>
      <c r="I51" s="28"/>
      <c r="J51" s="28"/>
      <c r="K51" s="28"/>
      <c r="L51" s="28"/>
      <c r="M51" s="28"/>
    </row>
    <row r="52" spans="3:26" x14ac:dyDescent="0.25">
      <c r="C52" s="59" t="s">
        <v>16</v>
      </c>
      <c r="D52" s="20"/>
      <c r="E52" s="21">
        <f ca="1">(SUM(OFFSET($E$33,COLUMN($E$33)-COLUMN(),COLUMN()-COLUMN($E$33),-COUNT(E25:E33)))+SUM(OFFSET($E$17,COLUMN($E$33)-COLUMN(),COLUMN()-COLUMN($E$33),-COUNT(E25:E33))))/SUM(OFFSET($D$33,COLUMN($E$33)-COLUMN(),COLUMN()-COLUMN($E$33),-COUNT(E25:E33)))</f>
        <v>1.8593573198087219</v>
      </c>
      <c r="F52" s="21">
        <f t="shared" ref="F52:M52" ca="1" si="3">(SUM(OFFSET($E$33,COLUMN($E$33)-COLUMN(),COLUMN()-COLUMN($E$33),-COUNT(F25:F33)))+SUM(OFFSET($E$17,COLUMN($E$33)-COLUMN(),COLUMN()-COLUMN($E$33),-COUNT(F25:F33))))/SUM(OFFSET($D$33,COLUMN($E$33)-COLUMN(),COLUMN()-COLUMN($E$33),-COUNT(F25:F33)))</f>
        <v>1.4654323453347189</v>
      </c>
      <c r="G52" s="21">
        <f t="shared" ca="1" si="3"/>
        <v>1.6279859507553258</v>
      </c>
      <c r="H52" s="21">
        <f t="shared" ca="1" si="3"/>
        <v>1.3124304871809769</v>
      </c>
      <c r="I52" s="21">
        <f t="shared" ca="1" si="3"/>
        <v>1.2481789593838428</v>
      </c>
      <c r="J52" s="21">
        <f t="shared" ca="1" si="3"/>
        <v>1.2708743505941875</v>
      </c>
      <c r="K52" s="21">
        <f t="shared" ca="1" si="3"/>
        <v>1.3001889579853085</v>
      </c>
      <c r="L52" s="21">
        <f t="shared" ca="1" si="3"/>
        <v>1.0478560517473572</v>
      </c>
      <c r="M52" s="21">
        <f t="shared" ca="1" si="3"/>
        <v>1.0338565692493469</v>
      </c>
    </row>
    <row r="53" spans="3:26" x14ac:dyDescent="0.25">
      <c r="C53" s="59" t="s">
        <v>38</v>
      </c>
      <c r="D53" s="20"/>
      <c r="E53" s="21">
        <f>SUM(E25:E29,E9:E13)/SUM(D25:D29)</f>
        <v>1.6569474068883856</v>
      </c>
      <c r="F53" s="21">
        <f>SUM(F25:F29,F9:F13)/SUM(E25:E29)</f>
        <v>1.3394856152150199</v>
      </c>
      <c r="G53" s="21">
        <f>SUM(G25:G29,G9:G13)/SUM(F25:F29)</f>
        <v>1.5527799768943935</v>
      </c>
      <c r="H53" s="21">
        <f>SUM(H25:H29,H9:H13)/SUM(G25:G29)</f>
        <v>1.2709428703276835</v>
      </c>
      <c r="I53" s="21">
        <f ca="1">I52</f>
        <v>1.2481789593838428</v>
      </c>
      <c r="J53" s="21">
        <f ca="1">J52</f>
        <v>1.2708743505941875</v>
      </c>
      <c r="K53" s="21">
        <f ca="1">K52</f>
        <v>1.3001889579853085</v>
      </c>
      <c r="L53" s="21">
        <f ca="1">L52</f>
        <v>1.0478560517473572</v>
      </c>
      <c r="M53" s="21">
        <f ca="1">M52</f>
        <v>1.0338565692493469</v>
      </c>
    </row>
    <row r="54" spans="3:26" x14ac:dyDescent="0.25">
      <c r="C54" s="59" t="s">
        <v>39</v>
      </c>
      <c r="D54" s="20"/>
      <c r="E54" s="21">
        <f>SUM(E30:E33,E14:E17)/SUM(D30:D33)</f>
        <v>2.1319610134565465</v>
      </c>
      <c r="F54" s="21">
        <f>SUM(F30:F32,F14:F16)/SUM(E30:E32)</f>
        <v>1.6754393504587086</v>
      </c>
      <c r="G54" s="21">
        <f>SUM(G30:G31,G14:G15)/SUM(F30:F31)</f>
        <v>1.7700208836205484</v>
      </c>
      <c r="H54" s="21">
        <f>H46</f>
        <v>1.4452489266202275</v>
      </c>
      <c r="I54" s="20"/>
      <c r="J54" s="20"/>
      <c r="K54" s="20"/>
      <c r="L54" s="20"/>
      <c r="M54" s="20"/>
      <c r="O54" s="54"/>
    </row>
    <row r="55" spans="3:26" x14ac:dyDescent="0.25">
      <c r="C55" s="59"/>
      <c r="D55" s="20"/>
      <c r="E55" s="20"/>
      <c r="F55" s="20"/>
      <c r="G55" s="20"/>
      <c r="H55" s="20"/>
      <c r="I55" s="20"/>
      <c r="J55" s="20"/>
      <c r="K55" s="20"/>
      <c r="L55" s="20"/>
      <c r="M55" s="20"/>
    </row>
    <row r="56" spans="3:26" x14ac:dyDescent="0.25">
      <c r="C56" s="59" t="s">
        <v>58</v>
      </c>
      <c r="D56" s="24"/>
      <c r="E56" s="24">
        <f>E54/E53</f>
        <v>1.2866799541092244</v>
      </c>
      <c r="F56" s="24">
        <f>F54/F53</f>
        <v>1.2508080202039049</v>
      </c>
      <c r="G56" s="24">
        <f>G54/G53</f>
        <v>1.1399045002889869</v>
      </c>
      <c r="H56" s="24">
        <f>H54/H53</f>
        <v>1.1371470428467041</v>
      </c>
      <c r="I56" s="20"/>
      <c r="J56" s="20"/>
      <c r="K56" s="20"/>
      <c r="L56" s="20"/>
      <c r="M56" s="20"/>
    </row>
    <row r="57" spans="3:26" x14ac:dyDescent="0.25">
      <c r="C57" s="59"/>
      <c r="D57" s="20"/>
      <c r="E57" s="20"/>
      <c r="F57" s="20"/>
      <c r="G57" s="20"/>
      <c r="H57" s="20"/>
      <c r="I57" s="20"/>
      <c r="J57" s="20"/>
      <c r="K57" s="20"/>
      <c r="L57" s="20"/>
      <c r="M57" s="20"/>
    </row>
    <row r="58" spans="3:26" x14ac:dyDescent="0.25">
      <c r="C58" s="59" t="s">
        <v>51</v>
      </c>
      <c r="D58" s="20"/>
      <c r="E58" s="20"/>
      <c r="F58" s="20"/>
      <c r="G58" s="20"/>
      <c r="H58" s="20"/>
      <c r="I58" s="21" cm="1">
        <f t="array" ref="I58">TREND(I41:I45,N41:N45,N46)</f>
        <v>1.345969123399946</v>
      </c>
      <c r="J58" s="21" cm="1">
        <f t="array" ref="J58">TREND(J41:J44,N41:N44,N45)</f>
        <v>1.4799757166114083</v>
      </c>
      <c r="K58" s="21" cm="1">
        <f t="array" ref="K58">TREND(K41:K43,N41:N43,N44)</f>
        <v>1.1713715297131799</v>
      </c>
      <c r="L58" s="21" cm="1">
        <f t="array" ref="L58">TREND(L41:L42,N41:N42,N43)</f>
        <v>0.30740880870411158</v>
      </c>
      <c r="M58" s="21" cm="1">
        <f t="array" ref="M58">TREND(M41,N41,N42)</f>
        <v>1.0338565692493469</v>
      </c>
    </row>
    <row r="59" spans="3:26" x14ac:dyDescent="0.25">
      <c r="C59" s="59" t="s">
        <v>52</v>
      </c>
      <c r="D59" s="20"/>
      <c r="E59" s="21" cm="1">
        <f t="array" ref="E59">TREND(E46:E49,$O46:$O49,O50)</f>
        <v>2.5259326744662345</v>
      </c>
      <c r="F59" s="21" cm="1">
        <f t="array" ref="F59">TREND(F46:F48,$O46:$O48,O49)</f>
        <v>1.8687328702719004</v>
      </c>
      <c r="G59" s="21" cm="1">
        <f t="array" ref="G59">TREND(G46:G47,$O46:$O47,O48)</f>
        <v>2.364132737886147</v>
      </c>
      <c r="H59" s="21" cm="1">
        <f t="array" ref="H59">TREND(H46,$O46,O47)</f>
        <v>1.4452489266202275</v>
      </c>
      <c r="I59" s="20"/>
      <c r="J59" s="20"/>
      <c r="K59" s="20"/>
      <c r="L59" s="20"/>
      <c r="M59" s="20"/>
    </row>
    <row r="60" spans="3:26" x14ac:dyDescent="0.25">
      <c r="D60" s="24"/>
      <c r="E60" s="24"/>
      <c r="F60" s="24"/>
      <c r="G60" s="24"/>
      <c r="H60" s="17"/>
      <c r="I60" s="20"/>
      <c r="J60" s="20"/>
      <c r="K60" s="20"/>
      <c r="L60" s="20"/>
      <c r="M60" s="20"/>
    </row>
    <row r="61" spans="3:26" x14ac:dyDescent="0.25">
      <c r="C61" t="s">
        <v>125</v>
      </c>
      <c r="G61" s="24"/>
      <c r="H61" s="24">
        <f>PRODUCT(M66:Z66)/M41</f>
        <v>1.00394910510035</v>
      </c>
      <c r="I61" s="20"/>
      <c r="J61" s="20"/>
      <c r="K61" s="20"/>
      <c r="L61" s="20"/>
      <c r="M61" s="20"/>
    </row>
    <row r="62" spans="3:26" x14ac:dyDescent="0.25">
      <c r="F62" s="24"/>
    </row>
    <row r="63" spans="3:26" x14ac:dyDescent="0.25">
      <c r="C63" s="22" t="s">
        <v>129</v>
      </c>
      <c r="D63" s="20"/>
      <c r="E63" s="21"/>
      <c r="F63" s="21"/>
      <c r="G63" s="21"/>
      <c r="H63" s="21"/>
      <c r="I63" s="21"/>
      <c r="J63" s="21"/>
      <c r="K63" s="21"/>
      <c r="L63" s="21"/>
      <c r="M63" s="21"/>
    </row>
    <row r="64" spans="3:26" x14ac:dyDescent="0.25">
      <c r="D64" s="95" t="s">
        <v>1</v>
      </c>
      <c r="E64" s="95"/>
      <c r="F64" s="95"/>
      <c r="G64" s="95"/>
      <c r="H64" s="95"/>
      <c r="I64" s="95"/>
      <c r="J64" s="95"/>
      <c r="K64" s="95"/>
      <c r="L64" s="95"/>
      <c r="M64" s="95"/>
      <c r="N64" s="95"/>
      <c r="O64" s="95"/>
      <c r="P64" s="95"/>
      <c r="Q64" s="95"/>
      <c r="R64" s="95"/>
      <c r="S64" s="95"/>
      <c r="T64" s="95"/>
      <c r="U64" s="95"/>
      <c r="V64" s="95"/>
      <c r="W64" s="95"/>
      <c r="X64" s="95"/>
      <c r="Y64" s="95"/>
      <c r="Z64" s="95"/>
    </row>
    <row r="65" spans="3:26" x14ac:dyDescent="0.25">
      <c r="D65" s="32">
        <v>1</v>
      </c>
      <c r="E65" s="32">
        <v>2</v>
      </c>
      <c r="F65" s="32">
        <v>3</v>
      </c>
      <c r="G65" s="32">
        <v>4</v>
      </c>
      <c r="H65" s="32">
        <v>5</v>
      </c>
      <c r="I65" s="32">
        <v>6</v>
      </c>
      <c r="J65" s="32">
        <v>7</v>
      </c>
      <c r="K65" s="32">
        <v>8</v>
      </c>
      <c r="L65" s="32">
        <v>9</v>
      </c>
      <c r="M65" s="32">
        <v>10</v>
      </c>
      <c r="N65" s="32">
        <v>11</v>
      </c>
      <c r="O65" s="32">
        <v>12</v>
      </c>
      <c r="P65" s="32">
        <v>13</v>
      </c>
      <c r="Q65" s="32">
        <v>14</v>
      </c>
      <c r="R65" s="32">
        <v>15</v>
      </c>
      <c r="S65" s="32">
        <v>16</v>
      </c>
      <c r="T65" s="32">
        <v>17</v>
      </c>
      <c r="U65" s="32">
        <v>18</v>
      </c>
      <c r="V65" s="32">
        <v>19</v>
      </c>
      <c r="W65" s="32">
        <v>20</v>
      </c>
      <c r="X65" s="32">
        <v>21</v>
      </c>
      <c r="Y65" s="32">
        <v>22</v>
      </c>
      <c r="Z65" s="32">
        <v>23</v>
      </c>
    </row>
    <row r="66" spans="3:26" x14ac:dyDescent="0.25">
      <c r="C66" t="s">
        <v>17</v>
      </c>
      <c r="E66" s="54">
        <v>2</v>
      </c>
      <c r="F66" s="54">
        <v>1.6</v>
      </c>
      <c r="G66" s="54">
        <v>1.6</v>
      </c>
      <c r="H66" s="54">
        <v>1.4</v>
      </c>
      <c r="I66" s="21">
        <v>1.25</v>
      </c>
      <c r="J66" s="21">
        <v>1.25</v>
      </c>
      <c r="K66" s="21">
        <v>1.25</v>
      </c>
      <c r="L66" s="21">
        <v>1.04</v>
      </c>
      <c r="M66" s="21">
        <v>1.02</v>
      </c>
      <c r="N66" s="21">
        <v>1.01</v>
      </c>
      <c r="O66" s="21">
        <v>1.0049999999999999</v>
      </c>
      <c r="P66" s="62">
        <v>1.0024999999999999</v>
      </c>
      <c r="Q66" s="21">
        <v>1</v>
      </c>
      <c r="R66" s="21">
        <f>Q66</f>
        <v>1</v>
      </c>
      <c r="S66" s="21">
        <f>R66</f>
        <v>1</v>
      </c>
      <c r="T66" s="21">
        <f t="shared" ref="T66" si="4">S66</f>
        <v>1</v>
      </c>
      <c r="U66" s="21">
        <f t="shared" ref="U66" si="5">T66</f>
        <v>1</v>
      </c>
      <c r="V66" s="21">
        <f t="shared" ref="V66" si="6">U66</f>
        <v>1</v>
      </c>
      <c r="W66" s="21">
        <f t="shared" ref="W66" si="7">V66</f>
        <v>1</v>
      </c>
      <c r="X66" s="21">
        <f t="shared" ref="X66" si="8">W66</f>
        <v>1</v>
      </c>
      <c r="Y66" s="21">
        <f t="shared" ref="Y66" si="9">X66</f>
        <v>1</v>
      </c>
      <c r="Z66" s="21">
        <f t="shared" ref="Z66" si="10">Y66</f>
        <v>1</v>
      </c>
    </row>
    <row r="67" spans="3:26" x14ac:dyDescent="0.25">
      <c r="E67" s="54"/>
      <c r="F67" s="54"/>
      <c r="G67" s="54"/>
      <c r="H67" s="54"/>
      <c r="I67" s="21"/>
      <c r="J67" s="21"/>
      <c r="K67" s="21"/>
      <c r="L67" s="21"/>
      <c r="M67" s="21"/>
      <c r="N67" s="21"/>
      <c r="O67" s="21"/>
      <c r="P67" s="62"/>
      <c r="Q67" s="21"/>
      <c r="R67" s="21"/>
      <c r="S67" s="21"/>
      <c r="T67" s="21"/>
      <c r="U67" s="21"/>
      <c r="V67" s="21"/>
      <c r="W67" s="21"/>
      <c r="X67" s="21"/>
      <c r="Y67" s="21"/>
      <c r="Z67" s="21"/>
    </row>
    <row r="68" spans="3:26" x14ac:dyDescent="0.25">
      <c r="C68" t="s">
        <v>53</v>
      </c>
    </row>
    <row r="69" spans="3:26" x14ac:dyDescent="0.25">
      <c r="C69" t="s">
        <v>196</v>
      </c>
    </row>
    <row r="70" spans="3:26" x14ac:dyDescent="0.25">
      <c r="C70" t="s">
        <v>141</v>
      </c>
    </row>
    <row r="71" spans="3:26" x14ac:dyDescent="0.25">
      <c r="C71" t="s">
        <v>130</v>
      </c>
    </row>
    <row r="72" spans="3:26" x14ac:dyDescent="0.25">
      <c r="C72" t="s">
        <v>197</v>
      </c>
    </row>
    <row r="74" spans="3:26" x14ac:dyDescent="0.25">
      <c r="Q74" s="24"/>
    </row>
    <row r="94" spans="3:15" x14ac:dyDescent="0.25">
      <c r="C94" s="22" t="s">
        <v>59</v>
      </c>
    </row>
    <row r="95" spans="3:15" x14ac:dyDescent="0.25">
      <c r="C95" s="31" t="s">
        <v>0</v>
      </c>
      <c r="D95" s="95" t="s">
        <v>1</v>
      </c>
      <c r="E95" s="95"/>
      <c r="F95" s="95"/>
      <c r="G95" s="95"/>
      <c r="H95" s="95"/>
      <c r="I95" s="95"/>
      <c r="J95" s="95"/>
      <c r="K95" s="95"/>
      <c r="L95" s="95"/>
      <c r="M95" s="95"/>
    </row>
    <row r="96" spans="3:15" x14ac:dyDescent="0.25">
      <c r="C96" s="32" t="s">
        <v>2</v>
      </c>
      <c r="D96" s="32">
        <v>1</v>
      </c>
      <c r="E96" s="32">
        <v>2</v>
      </c>
      <c r="F96" s="32">
        <v>3</v>
      </c>
      <c r="G96" s="32">
        <v>4</v>
      </c>
      <c r="H96" s="32">
        <v>5</v>
      </c>
      <c r="I96" s="32">
        <v>6</v>
      </c>
      <c r="J96" s="32">
        <v>7</v>
      </c>
      <c r="K96" s="32">
        <v>8</v>
      </c>
      <c r="L96" s="32">
        <v>9</v>
      </c>
      <c r="M96" s="32">
        <v>10</v>
      </c>
      <c r="N96" s="33"/>
      <c r="O96" s="33"/>
    </row>
    <row r="97" spans="3:15" x14ac:dyDescent="0.25">
      <c r="C97" s="33">
        <v>2013</v>
      </c>
      <c r="D97" s="42"/>
      <c r="E97" s="45">
        <f t="shared" ref="E97:M97" si="11">E9/D25</f>
        <v>0.48891245895275393</v>
      </c>
      <c r="F97" s="45">
        <f t="shared" si="11"/>
        <v>0.54142515240384326</v>
      </c>
      <c r="G97" s="45">
        <f t="shared" si="11"/>
        <v>0.56604180272150795</v>
      </c>
      <c r="H97" s="45">
        <f t="shared" si="11"/>
        <v>0.56007214067159483</v>
      </c>
      <c r="I97" s="45">
        <f t="shared" si="11"/>
        <v>0.41608244501052111</v>
      </c>
      <c r="J97" s="45">
        <f t="shared" si="11"/>
        <v>0.43604435527988067</v>
      </c>
      <c r="K97" s="45">
        <f t="shared" si="11"/>
        <v>0.42188679500226589</v>
      </c>
      <c r="L97" s="45">
        <f t="shared" si="11"/>
        <v>0.2882085536126055</v>
      </c>
      <c r="M97" s="45">
        <f t="shared" si="11"/>
        <v>0.93467541714989899</v>
      </c>
      <c r="N97">
        <v>1</v>
      </c>
    </row>
    <row r="98" spans="3:15" x14ac:dyDescent="0.25">
      <c r="C98" s="33">
        <v>2014</v>
      </c>
      <c r="D98" s="42"/>
      <c r="E98" s="45">
        <f t="shared" ref="E98:L98" si="12">E10/D26</f>
        <v>0.68874545968825407</v>
      </c>
      <c r="F98" s="45">
        <f t="shared" si="12"/>
        <v>0.49770992328944436</v>
      </c>
      <c r="G98" s="45">
        <f t="shared" si="12"/>
        <v>0.50428856642702435</v>
      </c>
      <c r="H98" s="45">
        <f t="shared" si="12"/>
        <v>0.39033312376797719</v>
      </c>
      <c r="I98" s="45">
        <f t="shared" si="12"/>
        <v>0.56951779427926663</v>
      </c>
      <c r="J98" s="45">
        <f t="shared" si="12"/>
        <v>0.49189288963643613</v>
      </c>
      <c r="K98" s="45">
        <f t="shared" si="12"/>
        <v>0.33860634781433535</v>
      </c>
      <c r="L98" s="45">
        <f t="shared" si="12"/>
        <v>0.51515138154340312</v>
      </c>
      <c r="M98" s="45"/>
      <c r="N98">
        <f>N97+1</f>
        <v>2</v>
      </c>
    </row>
    <row r="99" spans="3:15" x14ac:dyDescent="0.25">
      <c r="C99" s="33">
        <v>2015</v>
      </c>
      <c r="D99" s="42"/>
      <c r="E99" s="45">
        <f t="shared" ref="E99:K99" si="13">E11/D27</f>
        <v>0.44057890536936961</v>
      </c>
      <c r="F99" s="45">
        <f t="shared" si="13"/>
        <v>0.37746118705468296</v>
      </c>
      <c r="G99" s="45">
        <f t="shared" si="13"/>
        <v>0.46783443203428038</v>
      </c>
      <c r="H99" s="45">
        <f t="shared" si="13"/>
        <v>0.55829892016395333</v>
      </c>
      <c r="I99" s="45">
        <f t="shared" si="13"/>
        <v>0.63390567990472613</v>
      </c>
      <c r="J99" s="45">
        <f t="shared" si="13"/>
        <v>0.47735099796782743</v>
      </c>
      <c r="K99" s="45">
        <f t="shared" si="13"/>
        <v>0.40255857164489844</v>
      </c>
      <c r="L99" s="45"/>
      <c r="M99" s="45"/>
      <c r="N99">
        <f t="shared" ref="N99:O106" si="14">N98+1</f>
        <v>3</v>
      </c>
    </row>
    <row r="100" spans="3:15" x14ac:dyDescent="0.25">
      <c r="C100" s="33">
        <v>2016</v>
      </c>
      <c r="D100" s="42"/>
      <c r="E100" s="45">
        <f t="shared" ref="E100:J100" si="15">E12/D28</f>
        <v>0.42573080672892982</v>
      </c>
      <c r="F100" s="45">
        <f t="shared" si="15"/>
        <v>0.39007509568856508</v>
      </c>
      <c r="G100" s="45">
        <f t="shared" si="15"/>
        <v>0.49216596292980064</v>
      </c>
      <c r="H100" s="45">
        <f t="shared" si="15"/>
        <v>0.51351880475930123</v>
      </c>
      <c r="I100" s="45">
        <f t="shared" si="15"/>
        <v>0.54314213878414463</v>
      </c>
      <c r="J100" s="45">
        <f t="shared" si="15"/>
        <v>0.46087584925879627</v>
      </c>
      <c r="K100" s="45"/>
      <c r="L100" s="45"/>
      <c r="M100" s="45"/>
      <c r="N100">
        <f t="shared" si="14"/>
        <v>4</v>
      </c>
    </row>
    <row r="101" spans="3:15" x14ac:dyDescent="0.25">
      <c r="C101" s="33">
        <v>2017</v>
      </c>
      <c r="D101" s="42"/>
      <c r="E101" s="45">
        <f>E13/D29</f>
        <v>0.38682292418652192</v>
      </c>
      <c r="F101" s="45">
        <f>F13/E29</f>
        <v>0.36718879878858535</v>
      </c>
      <c r="G101" s="45">
        <f>G13/F29</f>
        <v>0.44400846323599641</v>
      </c>
      <c r="H101" s="45">
        <f>H13/G29</f>
        <v>0.38075374428974779</v>
      </c>
      <c r="I101" s="45">
        <f>I13/H29</f>
        <v>0.38477211468349448</v>
      </c>
      <c r="J101" s="45"/>
      <c r="K101" s="45"/>
      <c r="L101" s="45"/>
      <c r="M101" s="45"/>
      <c r="N101">
        <f t="shared" si="14"/>
        <v>5</v>
      </c>
    </row>
    <row r="102" spans="3:15" x14ac:dyDescent="0.25">
      <c r="C102" s="33">
        <v>2018</v>
      </c>
      <c r="D102" s="42"/>
      <c r="E102" s="53">
        <f>E14/D30</f>
        <v>0.55485469568047752</v>
      </c>
      <c r="F102" s="53">
        <f>F14/E30</f>
        <v>0.38189288423551648</v>
      </c>
      <c r="G102" s="53">
        <f>G14/F30</f>
        <v>0.47432634503614718</v>
      </c>
      <c r="H102" s="53">
        <f>H14/G30</f>
        <v>0.37642299151888403</v>
      </c>
      <c r="I102" s="45"/>
      <c r="J102" s="45"/>
      <c r="K102" s="45"/>
      <c r="L102" s="45"/>
      <c r="M102" s="45"/>
      <c r="N102">
        <f t="shared" si="14"/>
        <v>6</v>
      </c>
      <c r="O102">
        <v>1</v>
      </c>
    </row>
    <row r="103" spans="3:15" x14ac:dyDescent="0.25">
      <c r="C103" s="33">
        <v>2019</v>
      </c>
      <c r="D103" s="42"/>
      <c r="E103" s="53">
        <f>E15/D31</f>
        <v>0.80054748716425672</v>
      </c>
      <c r="F103" s="53">
        <f>F15/E31</f>
        <v>0.48520286585323452</v>
      </c>
      <c r="G103" s="53">
        <f>G15/F31</f>
        <v>0.44511234090127955</v>
      </c>
      <c r="H103" s="45"/>
      <c r="I103" s="45"/>
      <c r="J103" s="45"/>
      <c r="K103" s="45"/>
      <c r="L103" s="45"/>
      <c r="M103" s="45"/>
      <c r="N103">
        <f t="shared" si="14"/>
        <v>7</v>
      </c>
      <c r="O103">
        <f>O102+1</f>
        <v>2</v>
      </c>
    </row>
    <row r="104" spans="3:15" x14ac:dyDescent="0.25">
      <c r="C104" s="33">
        <v>2020</v>
      </c>
      <c r="D104" s="42"/>
      <c r="E104" s="53">
        <f>E16/D32</f>
        <v>0.57610812907454201</v>
      </c>
      <c r="F104" s="53">
        <f>F16/E32</f>
        <v>0.42962891577701062</v>
      </c>
      <c r="G104" s="45"/>
      <c r="H104" s="45"/>
      <c r="I104" s="45"/>
      <c r="J104" s="45"/>
      <c r="K104" s="45"/>
      <c r="L104" s="45"/>
      <c r="M104" s="45"/>
      <c r="N104">
        <f t="shared" si="14"/>
        <v>8</v>
      </c>
      <c r="O104">
        <f t="shared" si="14"/>
        <v>3</v>
      </c>
    </row>
    <row r="105" spans="3:15" x14ac:dyDescent="0.25">
      <c r="C105" s="33">
        <v>2021</v>
      </c>
      <c r="D105" s="42"/>
      <c r="E105" s="53">
        <f>E17/D33</f>
        <v>0.33113779630798545</v>
      </c>
      <c r="F105" s="45"/>
      <c r="G105" s="45"/>
      <c r="H105" s="45"/>
      <c r="I105" s="45"/>
      <c r="J105" s="45"/>
      <c r="K105" s="45"/>
      <c r="L105" s="45"/>
      <c r="M105" s="45"/>
      <c r="N105">
        <f t="shared" si="14"/>
        <v>9</v>
      </c>
      <c r="O105">
        <f t="shared" si="14"/>
        <v>4</v>
      </c>
    </row>
    <row r="106" spans="3:15" x14ac:dyDescent="0.25">
      <c r="C106" s="32">
        <v>2022</v>
      </c>
      <c r="D106" s="44"/>
      <c r="E106" s="46"/>
      <c r="F106" s="46"/>
      <c r="G106" s="46"/>
      <c r="H106" s="46"/>
      <c r="I106" s="46"/>
      <c r="J106" s="46"/>
      <c r="K106" s="46"/>
      <c r="L106" s="46"/>
      <c r="M106" s="46"/>
      <c r="N106">
        <f t="shared" si="14"/>
        <v>10</v>
      </c>
      <c r="O106">
        <f t="shared" si="14"/>
        <v>5</v>
      </c>
    </row>
    <row r="107" spans="3:15" x14ac:dyDescent="0.25">
      <c r="C107" s="33"/>
      <c r="D107" s="28"/>
      <c r="E107" s="28"/>
      <c r="F107" s="28"/>
      <c r="G107" s="28"/>
      <c r="H107" s="28"/>
      <c r="I107" s="28"/>
      <c r="J107" s="28"/>
      <c r="K107" s="28"/>
      <c r="L107" s="28"/>
      <c r="M107" s="28"/>
    </row>
    <row r="108" spans="3:15" x14ac:dyDescent="0.25">
      <c r="C108" s="59" t="s">
        <v>16</v>
      </c>
      <c r="D108" s="20"/>
      <c r="E108" s="21">
        <f t="shared" ref="E108:M108" ca="1" si="16">SUM(OFFSET($E$17,COLUMN($E$33)-COLUMN(),COLUMN()-COLUMN($E$33),-COUNT(E25:E33)))/SUM(OFFSET($D$33,COLUMN($E$33)-COLUMN(),COLUMN()-COLUMN($E$33),-COUNT(E25:E33)))</f>
        <v>0.49055788677022166</v>
      </c>
      <c r="F108" s="21">
        <f t="shared" ca="1" si="16"/>
        <v>0.41539982641837297</v>
      </c>
      <c r="G108" s="21">
        <f t="shared" ca="1" si="16"/>
        <v>0.47455919955906972</v>
      </c>
      <c r="H108" s="21">
        <f t="shared" ca="1" si="16"/>
        <v>0.4450715431345465</v>
      </c>
      <c r="I108" s="21">
        <f t="shared" ca="1" si="16"/>
        <v>0.48473007623403164</v>
      </c>
      <c r="J108" s="21">
        <f t="shared" ca="1" si="16"/>
        <v>0.46807904510167175</v>
      </c>
      <c r="K108" s="21">
        <f t="shared" ca="1" si="16"/>
        <v>0.3871692476467255</v>
      </c>
      <c r="L108" s="21">
        <f t="shared" ca="1" si="16"/>
        <v>0.39878938772488365</v>
      </c>
      <c r="M108" s="21">
        <f t="shared" ca="1" si="16"/>
        <v>0.93467541714989899</v>
      </c>
    </row>
    <row r="109" spans="3:15" x14ac:dyDescent="0.25">
      <c r="C109" s="59" t="s">
        <v>38</v>
      </c>
      <c r="D109" s="20"/>
      <c r="E109" s="21">
        <f>SUM(E9:E13)/SUM(D25:D29)</f>
        <v>0.45679238403068856</v>
      </c>
      <c r="F109" s="21">
        <f>SUM(F9:F13)/SUM(E25:E29)</f>
        <v>0.40917466485735543</v>
      </c>
      <c r="G109" s="21">
        <f>SUM(G9:G13)/SUM(F25:F29)</f>
        <v>0.4814859599552867</v>
      </c>
      <c r="H109" s="21">
        <f>SUM(H9:H13)/SUM(G25:G29)</f>
        <v>0.46651483684427858</v>
      </c>
      <c r="I109" s="21">
        <f ca="1">I108</f>
        <v>0.48473007623403164</v>
      </c>
      <c r="J109" s="21">
        <f ca="1">J108</f>
        <v>0.46807904510167175</v>
      </c>
      <c r="K109" s="21">
        <f ca="1">K108</f>
        <v>0.3871692476467255</v>
      </c>
      <c r="L109" s="21">
        <f ca="1">L108</f>
        <v>0.39878938772488365</v>
      </c>
      <c r="M109" s="21">
        <f ca="1">M108</f>
        <v>0.93467541714989899</v>
      </c>
    </row>
    <row r="110" spans="3:15" x14ac:dyDescent="0.25">
      <c r="C110" s="59" t="s">
        <v>39</v>
      </c>
      <c r="D110" s="20"/>
      <c r="E110" s="21">
        <f>SUM(E14:E17)/SUM(D30:D33)</f>
        <v>0.53603293604952829</v>
      </c>
      <c r="F110" s="21">
        <f>SUM(F14:F16)/SUM(E30:E32)</f>
        <v>0.42577983020727495</v>
      </c>
      <c r="G110" s="21">
        <f>SUM(G14:G15)/SUM(F30:F31)</f>
        <v>0.46147723416002517</v>
      </c>
      <c r="H110" s="21">
        <f>H102</f>
        <v>0.37642299151888403</v>
      </c>
      <c r="I110" s="20"/>
      <c r="J110" s="20"/>
      <c r="K110" s="20"/>
      <c r="L110" s="20"/>
      <c r="M110" s="20"/>
    </row>
    <row r="111" spans="3:15" x14ac:dyDescent="0.25">
      <c r="C111" s="59"/>
      <c r="D111" s="20"/>
      <c r="E111" s="21"/>
      <c r="F111" s="20"/>
      <c r="G111" s="20"/>
      <c r="H111" s="20"/>
      <c r="I111" s="20"/>
      <c r="J111" s="20"/>
      <c r="K111" s="20"/>
      <c r="L111" s="20"/>
      <c r="M111" s="20"/>
    </row>
    <row r="112" spans="3:15" x14ac:dyDescent="0.25">
      <c r="C112" s="59" t="s">
        <v>58</v>
      </c>
      <c r="D112" s="24"/>
      <c r="E112" s="24">
        <f>E110/E109</f>
        <v>1.1734717013441189</v>
      </c>
      <c r="F112" s="24">
        <f>F110/F109</f>
        <v>1.0405820955598712</v>
      </c>
      <c r="G112" s="24">
        <f>G110/G109</f>
        <v>0.95844380218870839</v>
      </c>
      <c r="H112" s="24">
        <f>H110/H109</f>
        <v>0.80688321525888151</v>
      </c>
      <c r="I112" s="20"/>
      <c r="J112" s="20"/>
      <c r="K112" s="20"/>
      <c r="L112" s="20"/>
      <c r="M112" s="20"/>
    </row>
    <row r="113" spans="3:26" x14ac:dyDescent="0.25">
      <c r="C113" t="s">
        <v>40</v>
      </c>
      <c r="D113" s="24"/>
      <c r="E113" s="24"/>
      <c r="F113" s="24"/>
      <c r="G113" s="24"/>
      <c r="H113" s="24">
        <f>SUM(E110:H110)/SUM(E109:H109)</f>
        <v>0.99214161718148142</v>
      </c>
      <c r="I113" s="20"/>
      <c r="J113" s="20"/>
      <c r="K113" s="20"/>
      <c r="L113" s="20"/>
      <c r="M113" s="20"/>
    </row>
    <row r="114" spans="3:26" x14ac:dyDescent="0.25">
      <c r="C114" s="59"/>
      <c r="D114" s="20"/>
      <c r="E114" s="21"/>
      <c r="F114" s="20"/>
      <c r="G114" s="20"/>
      <c r="H114" s="20"/>
      <c r="I114" s="20"/>
      <c r="J114" s="20"/>
      <c r="K114" s="20"/>
      <c r="L114" s="20"/>
      <c r="M114" s="20"/>
    </row>
    <row r="115" spans="3:26" x14ac:dyDescent="0.25">
      <c r="C115" s="59" t="s">
        <v>51</v>
      </c>
      <c r="D115" s="20"/>
      <c r="E115" s="21"/>
      <c r="F115" s="21"/>
      <c r="G115" s="21"/>
      <c r="H115" s="21"/>
      <c r="I115" s="21" cm="1">
        <f t="array" ref="I115">TREND(I97:I101,N97:N101,N102)</f>
        <v>0.48278513968767806</v>
      </c>
      <c r="J115" s="21" cm="1">
        <f t="array" ref="J115">TREND(J97:J100,N97:N100,N101)</f>
        <v>0.48152917060276962</v>
      </c>
      <c r="K115" s="21" cm="1">
        <f t="array" ref="K115">TREND(K97:K99,N97:N99,N100)</f>
        <v>0.36835568146313247</v>
      </c>
      <c r="L115" s="21" cm="1">
        <f t="array" ref="L115">TREND(L97:L98,N97:N98,N99)</f>
        <v>0.74209420947420068</v>
      </c>
      <c r="M115" s="21" cm="1">
        <f t="array" ref="M115">TREND(M97,N97,N98)</f>
        <v>0.93467541714989899</v>
      </c>
    </row>
    <row r="116" spans="3:26" x14ac:dyDescent="0.25">
      <c r="C116" s="59" t="s">
        <v>52</v>
      </c>
      <c r="D116" s="20"/>
      <c r="E116" s="21" cm="1">
        <f t="array" ref="E116">TREND(E102:E105,$O102:$O105,O106)</f>
        <v>0.34176451300501764</v>
      </c>
      <c r="F116" s="21" cm="1">
        <f t="array" ref="F116">TREND(F102:F104,$O102:$O104,O105)</f>
        <v>0.47997758683008135</v>
      </c>
      <c r="G116" s="21" cm="1">
        <f t="array" ref="G116">TREND(G102:G103,$O102:$O103,O104)</f>
        <v>0.41589833676641197</v>
      </c>
      <c r="H116" s="21" cm="1">
        <f t="array" ref="H116">TREND(H102,$O102,O103)</f>
        <v>0.37642299151888403</v>
      </c>
      <c r="I116" s="21"/>
      <c r="J116" s="21"/>
      <c r="K116" s="21"/>
      <c r="L116" s="21"/>
      <c r="M116" s="21"/>
    </row>
    <row r="117" spans="3:26" x14ac:dyDescent="0.25">
      <c r="C117" s="59"/>
      <c r="D117" s="20"/>
      <c r="E117" s="20"/>
      <c r="F117" s="20"/>
      <c r="G117" s="20"/>
      <c r="H117" s="20"/>
      <c r="I117" s="20"/>
      <c r="J117" s="20"/>
      <c r="K117" s="20"/>
      <c r="L117" s="20"/>
      <c r="M117" s="20"/>
    </row>
    <row r="118" spans="3:26" x14ac:dyDescent="0.25">
      <c r="C118" s="74" t="s">
        <v>131</v>
      </c>
      <c r="D118" s="20"/>
      <c r="E118" s="21"/>
      <c r="F118" s="21"/>
      <c r="G118" s="21"/>
      <c r="H118" s="21"/>
      <c r="I118" s="21"/>
      <c r="J118" s="21"/>
      <c r="K118" s="21"/>
      <c r="L118" s="21"/>
      <c r="M118" s="21"/>
    </row>
    <row r="119" spans="3:26" x14ac:dyDescent="0.25">
      <c r="D119" s="95" t="s">
        <v>1</v>
      </c>
      <c r="E119" s="95"/>
      <c r="F119" s="95"/>
      <c r="G119" s="95"/>
      <c r="H119" s="95"/>
      <c r="I119" s="95"/>
      <c r="J119" s="95"/>
      <c r="K119" s="95"/>
      <c r="L119" s="95"/>
      <c r="M119" s="95"/>
      <c r="N119" s="95"/>
      <c r="O119" s="95"/>
      <c r="P119" s="95"/>
      <c r="Q119" s="95"/>
      <c r="R119" s="95"/>
      <c r="S119" s="95"/>
      <c r="T119" s="95"/>
      <c r="U119" s="95"/>
      <c r="V119" s="95"/>
      <c r="W119" s="95"/>
      <c r="X119" s="95"/>
      <c r="Y119" s="95"/>
      <c r="Z119" s="95"/>
    </row>
    <row r="120" spans="3:26" x14ac:dyDescent="0.25">
      <c r="D120" s="32">
        <v>1</v>
      </c>
      <c r="E120" s="32">
        <v>2</v>
      </c>
      <c r="F120" s="32">
        <v>3</v>
      </c>
      <c r="G120" s="32">
        <v>4</v>
      </c>
      <c r="H120" s="32">
        <v>5</v>
      </c>
      <c r="I120" s="32">
        <v>6</v>
      </c>
      <c r="J120" s="32">
        <v>7</v>
      </c>
      <c r="K120" s="32">
        <v>8</v>
      </c>
      <c r="L120" s="32">
        <v>9</v>
      </c>
      <c r="M120" s="32">
        <v>10</v>
      </c>
      <c r="N120" s="32">
        <v>11</v>
      </c>
      <c r="O120" s="32">
        <v>12</v>
      </c>
      <c r="P120" s="32">
        <v>13</v>
      </c>
      <c r="Q120" s="32">
        <v>14</v>
      </c>
      <c r="R120" s="32">
        <v>15</v>
      </c>
      <c r="S120" s="32">
        <v>16</v>
      </c>
      <c r="T120" s="32">
        <v>17</v>
      </c>
      <c r="U120" s="32">
        <v>18</v>
      </c>
      <c r="V120" s="32">
        <v>19</v>
      </c>
      <c r="W120" s="32">
        <v>20</v>
      </c>
      <c r="X120" s="32">
        <v>21</v>
      </c>
      <c r="Y120" s="32">
        <v>22</v>
      </c>
      <c r="Z120" s="32">
        <v>23</v>
      </c>
    </row>
    <row r="121" spans="3:26" x14ac:dyDescent="0.25">
      <c r="C121" t="s">
        <v>17</v>
      </c>
      <c r="E121" s="54">
        <v>0.55000000000000004</v>
      </c>
      <c r="F121" s="54">
        <v>0.5</v>
      </c>
      <c r="G121" s="54">
        <v>0.5</v>
      </c>
      <c r="H121" s="54">
        <v>0.5</v>
      </c>
      <c r="I121" s="21">
        <v>0.5</v>
      </c>
      <c r="J121" s="21">
        <v>0.5</v>
      </c>
      <c r="K121" s="21">
        <v>0.4</v>
      </c>
      <c r="L121" s="21">
        <v>0.4</v>
      </c>
      <c r="M121" s="21">
        <v>0.4</v>
      </c>
      <c r="N121" s="21">
        <v>0.4</v>
      </c>
      <c r="O121" s="21">
        <v>0.4</v>
      </c>
      <c r="P121" s="21">
        <v>0.4</v>
      </c>
      <c r="Q121" s="21">
        <v>0.4</v>
      </c>
      <c r="R121" s="21">
        <v>0.4</v>
      </c>
      <c r="S121" s="21">
        <v>0.4</v>
      </c>
      <c r="T121" s="21">
        <v>0.4</v>
      </c>
      <c r="U121" s="21">
        <v>0.4</v>
      </c>
      <c r="V121" s="21">
        <v>0.4</v>
      </c>
      <c r="W121" s="21">
        <v>0.4</v>
      </c>
      <c r="X121" s="21">
        <v>0.4</v>
      </c>
      <c r="Y121" s="21">
        <v>0.4</v>
      </c>
      <c r="Z121" s="21">
        <v>1</v>
      </c>
    </row>
    <row r="122" spans="3:26" x14ac:dyDescent="0.25">
      <c r="N122" s="48"/>
      <c r="O122" s="48"/>
      <c r="P122" s="48"/>
      <c r="Q122" s="48"/>
      <c r="R122" s="48"/>
      <c r="S122" s="48"/>
      <c r="T122" s="48"/>
      <c r="U122" s="48"/>
      <c r="V122" s="48"/>
      <c r="W122" s="48"/>
      <c r="X122" s="48"/>
      <c r="Y122" s="48"/>
      <c r="Z122" s="48"/>
    </row>
    <row r="123" spans="3:26" x14ac:dyDescent="0.25">
      <c r="C123" t="s">
        <v>132</v>
      </c>
    </row>
    <row r="124" spans="3:26" x14ac:dyDescent="0.25">
      <c r="C124" t="s">
        <v>140</v>
      </c>
    </row>
    <row r="125" spans="3:26" x14ac:dyDescent="0.25">
      <c r="C125" t="s">
        <v>133</v>
      </c>
    </row>
    <row r="126" spans="3:26" x14ac:dyDescent="0.25">
      <c r="C126" t="s">
        <v>61</v>
      </c>
    </row>
    <row r="127" spans="3:26" x14ac:dyDescent="0.25">
      <c r="Q127" s="24"/>
    </row>
    <row r="128" spans="3:26" x14ac:dyDescent="0.25">
      <c r="Q128" s="24"/>
    </row>
    <row r="148" spans="3:26" x14ac:dyDescent="0.25">
      <c r="C148" s="22" t="s">
        <v>62</v>
      </c>
      <c r="F148" s="27"/>
    </row>
    <row r="149" spans="3:26" x14ac:dyDescent="0.25">
      <c r="C149" s="31" t="s">
        <v>0</v>
      </c>
      <c r="D149" s="95" t="s">
        <v>1</v>
      </c>
      <c r="E149" s="95"/>
      <c r="F149" s="95"/>
      <c r="G149" s="95"/>
      <c r="H149" s="95"/>
      <c r="I149" s="95"/>
      <c r="J149" s="95"/>
      <c r="K149" s="95"/>
      <c r="L149" s="95"/>
      <c r="M149" s="95"/>
      <c r="N149" s="95"/>
      <c r="O149" s="95"/>
      <c r="P149" s="95"/>
      <c r="Q149" s="95"/>
      <c r="R149" s="95"/>
      <c r="S149" s="95"/>
      <c r="T149" s="95"/>
      <c r="U149" s="95"/>
      <c r="V149" s="95"/>
      <c r="W149" s="95"/>
      <c r="X149" s="95"/>
      <c r="Y149" s="95"/>
      <c r="Z149" s="95"/>
    </row>
    <row r="150" spans="3:26" x14ac:dyDescent="0.25">
      <c r="C150" s="32" t="s">
        <v>2</v>
      </c>
      <c r="D150" s="32">
        <v>1</v>
      </c>
      <c r="E150" s="32">
        <v>2</v>
      </c>
      <c r="F150" s="32">
        <v>3</v>
      </c>
      <c r="G150" s="32">
        <v>4</v>
      </c>
      <c r="H150" s="32">
        <v>5</v>
      </c>
      <c r="I150" s="32">
        <v>6</v>
      </c>
      <c r="J150" s="32">
        <v>7</v>
      </c>
      <c r="K150" s="32">
        <v>8</v>
      </c>
      <c r="L150" s="32">
        <v>9</v>
      </c>
      <c r="M150" s="32">
        <v>10</v>
      </c>
      <c r="N150" s="32">
        <v>11</v>
      </c>
      <c r="O150" s="32">
        <v>12</v>
      </c>
      <c r="P150" s="32">
        <v>13</v>
      </c>
      <c r="Q150" s="32">
        <v>14</v>
      </c>
      <c r="R150" s="32">
        <v>15</v>
      </c>
      <c r="S150" s="32">
        <v>16</v>
      </c>
      <c r="T150" s="32">
        <v>17</v>
      </c>
      <c r="U150" s="32">
        <v>18</v>
      </c>
      <c r="V150" s="32">
        <v>19</v>
      </c>
      <c r="W150" s="32">
        <v>20</v>
      </c>
      <c r="X150" s="32">
        <v>21</v>
      </c>
      <c r="Y150" s="32">
        <v>22</v>
      </c>
      <c r="Z150" s="32">
        <v>23</v>
      </c>
    </row>
    <row r="151" spans="3:26" x14ac:dyDescent="0.25">
      <c r="C151" s="33">
        <v>2013</v>
      </c>
      <c r="D151" s="34">
        <f t="shared" ref="D151:M151" si="17">D25</f>
        <v>12530921.966367884</v>
      </c>
      <c r="E151" s="34">
        <f t="shared" si="17"/>
        <v>13699960.113275927</v>
      </c>
      <c r="F151" s="34">
        <f t="shared" si="17"/>
        <v>12081524.667261748</v>
      </c>
      <c r="G151" s="34">
        <f t="shared" si="17"/>
        <v>12654685.37371118</v>
      </c>
      <c r="H151" s="34">
        <f t="shared" si="17"/>
        <v>10481844.006152326</v>
      </c>
      <c r="I151" s="34">
        <f t="shared" si="17"/>
        <v>7243471.7328944411</v>
      </c>
      <c r="J151" s="34">
        <f t="shared" si="17"/>
        <v>5364351.6295530945</v>
      </c>
      <c r="K151" s="34">
        <f t="shared" si="17"/>
        <v>5486196.320148984</v>
      </c>
      <c r="L151" s="34">
        <f t="shared" si="17"/>
        <v>5476050.2905713143</v>
      </c>
      <c r="M151" s="34">
        <f t="shared" si="17"/>
        <v>543120.9767733796</v>
      </c>
      <c r="N151" s="42">
        <f t="shared" ref="K151:Z155" si="18">N$66*M151-N167</f>
        <v>331303.79583176156</v>
      </c>
      <c r="O151" s="42">
        <f t="shared" si="18"/>
        <v>200438.79647821569</v>
      </c>
      <c r="P151" s="42">
        <f t="shared" si="18"/>
        <v>120764.37487812493</v>
      </c>
      <c r="Q151" s="42">
        <f t="shared" si="18"/>
        <v>72458.624926874953</v>
      </c>
      <c r="R151" s="42">
        <f t="shared" si="18"/>
        <v>43475.174956124974</v>
      </c>
      <c r="S151" s="42">
        <f t="shared" si="18"/>
        <v>26085.104973674985</v>
      </c>
      <c r="T151" s="42">
        <f t="shared" si="18"/>
        <v>15651.062984204989</v>
      </c>
      <c r="U151" s="42">
        <f t="shared" si="18"/>
        <v>9390.6377905229929</v>
      </c>
      <c r="V151" s="42">
        <f t="shared" si="18"/>
        <v>5634.3826743137961</v>
      </c>
      <c r="W151" s="42">
        <f t="shared" si="18"/>
        <v>3380.6296045882777</v>
      </c>
      <c r="X151" s="42">
        <f t="shared" si="18"/>
        <v>2028.3777627529666</v>
      </c>
      <c r="Y151" s="42">
        <f t="shared" si="18"/>
        <v>1217.0266576517799</v>
      </c>
      <c r="Z151" s="42">
        <f t="shared" si="18"/>
        <v>0</v>
      </c>
    </row>
    <row r="152" spans="3:26" x14ac:dyDescent="0.25">
      <c r="C152" s="33">
        <v>2014</v>
      </c>
      <c r="D152" s="34">
        <f t="shared" ref="D152:L152" si="19">D26</f>
        <v>12028748.806721799</v>
      </c>
      <c r="E152" s="34">
        <f t="shared" si="19"/>
        <v>14023650.362884829</v>
      </c>
      <c r="F152" s="34">
        <f t="shared" si="19"/>
        <v>16087637.017304095</v>
      </c>
      <c r="G152" s="34">
        <f t="shared" si="19"/>
        <v>16699036.844837042</v>
      </c>
      <c r="H152" s="34">
        <f t="shared" si="19"/>
        <v>15078119.020488204</v>
      </c>
      <c r="I152" s="34">
        <f t="shared" si="19"/>
        <v>9948352.1275357399</v>
      </c>
      <c r="J152" s="34">
        <f t="shared" si="19"/>
        <v>6301633.0413604993</v>
      </c>
      <c r="K152" s="34">
        <f t="shared" si="19"/>
        <v>5213628.1381699052</v>
      </c>
      <c r="L152" s="34">
        <f t="shared" si="19"/>
        <v>1468849.0762157969</v>
      </c>
      <c r="M152" s="42">
        <f t="shared" si="18"/>
        <v>910686.42725379404</v>
      </c>
      <c r="N152" s="42">
        <f t="shared" si="18"/>
        <v>555518.72062481439</v>
      </c>
      <c r="O152" s="42">
        <f t="shared" si="18"/>
        <v>336088.82597801264</v>
      </c>
      <c r="P152" s="42">
        <f t="shared" si="18"/>
        <v>202493.5176517526</v>
      </c>
      <c r="Q152" s="42">
        <f t="shared" si="18"/>
        <v>121496.11059105155</v>
      </c>
      <c r="R152" s="42">
        <f t="shared" si="18"/>
        <v>72897.666354630928</v>
      </c>
      <c r="S152" s="42">
        <f t="shared" si="18"/>
        <v>43738.599812778557</v>
      </c>
      <c r="T152" s="42">
        <f t="shared" si="18"/>
        <v>26243.159887667134</v>
      </c>
      <c r="U152" s="42">
        <f t="shared" si="18"/>
        <v>15745.895932600281</v>
      </c>
      <c r="V152" s="42">
        <f t="shared" si="18"/>
        <v>9447.537559560169</v>
      </c>
      <c r="W152" s="42">
        <f t="shared" si="18"/>
        <v>5668.5225357361014</v>
      </c>
      <c r="X152" s="42">
        <f t="shared" si="18"/>
        <v>3401.1135214416609</v>
      </c>
      <c r="Y152" s="42">
        <f t="shared" si="18"/>
        <v>2040.6681128649964</v>
      </c>
      <c r="Z152" s="42">
        <f t="shared" si="18"/>
        <v>0</v>
      </c>
    </row>
    <row r="153" spans="3:26" x14ac:dyDescent="0.25">
      <c r="C153" s="33">
        <v>2015</v>
      </c>
      <c r="D153" s="34">
        <f t="shared" ref="D153:K153" si="20">D27</f>
        <v>26255209.441635109</v>
      </c>
      <c r="E153" s="34">
        <f t="shared" si="20"/>
        <v>26451546.657056864</v>
      </c>
      <c r="F153" s="34">
        <f t="shared" si="20"/>
        <v>21553310.723979238</v>
      </c>
      <c r="G153" s="34">
        <f t="shared" si="20"/>
        <v>26859068.115456905</v>
      </c>
      <c r="H153" s="34">
        <f t="shared" si="20"/>
        <v>15969745.536321392</v>
      </c>
      <c r="I153" s="34">
        <f t="shared" si="20"/>
        <v>10304629.069397267</v>
      </c>
      <c r="J153" s="34">
        <f t="shared" si="20"/>
        <v>7783866.4291889286</v>
      </c>
      <c r="K153" s="34">
        <f t="shared" si="20"/>
        <v>7058272.9592252858</v>
      </c>
      <c r="L153" s="42">
        <f t="shared" si="18"/>
        <v>4517294.6939041838</v>
      </c>
      <c r="M153" s="42">
        <f t="shared" si="18"/>
        <v>2800722.710220594</v>
      </c>
      <c r="N153" s="28">
        <f t="shared" si="18"/>
        <v>1708440.8532345623</v>
      </c>
      <c r="O153" s="28">
        <f t="shared" si="18"/>
        <v>1033606.71620691</v>
      </c>
      <c r="P153" s="28">
        <f t="shared" si="18"/>
        <v>622748.04651466315</v>
      </c>
      <c r="Q153" s="28">
        <f t="shared" si="18"/>
        <v>373648.82790879789</v>
      </c>
      <c r="R153" s="28">
        <f t="shared" si="18"/>
        <v>224189.29674527873</v>
      </c>
      <c r="S153" s="28">
        <f t="shared" si="18"/>
        <v>134513.57804716722</v>
      </c>
      <c r="T153" s="28">
        <f t="shared" si="18"/>
        <v>80708.14682830032</v>
      </c>
      <c r="U153" s="28">
        <f t="shared" si="18"/>
        <v>48424.88809698019</v>
      </c>
      <c r="V153" s="28">
        <f t="shared" si="18"/>
        <v>29054.932858188113</v>
      </c>
      <c r="W153" s="28">
        <f t="shared" si="18"/>
        <v>17432.959714912868</v>
      </c>
      <c r="X153" s="28">
        <f>X$66*W153-X169</f>
        <v>10459.775828947721</v>
      </c>
      <c r="Y153" s="28">
        <f t="shared" si="18"/>
        <v>6275.8654973686325</v>
      </c>
      <c r="Z153" s="28">
        <f t="shared" si="18"/>
        <v>0</v>
      </c>
    </row>
    <row r="154" spans="3:26" x14ac:dyDescent="0.25">
      <c r="C154" s="33">
        <v>2016</v>
      </c>
      <c r="D154" s="34">
        <f t="shared" ref="D154:J154" si="21">D28</f>
        <v>24159351.869315904</v>
      </c>
      <c r="E154" s="34">
        <f t="shared" si="21"/>
        <v>32376756.870487925</v>
      </c>
      <c r="F154" s="34">
        <f t="shared" si="21"/>
        <v>28770826.182660956</v>
      </c>
      <c r="G154" s="34">
        <f t="shared" si="21"/>
        <v>25980632.883472037</v>
      </c>
      <c r="H154" s="34">
        <f t="shared" si="21"/>
        <v>18250511.34642278</v>
      </c>
      <c r="I154" s="34">
        <f t="shared" si="21"/>
        <v>13939670.386725085</v>
      </c>
      <c r="J154" s="34">
        <f t="shared" si="21"/>
        <v>13814874.176234832</v>
      </c>
      <c r="K154" s="42">
        <f t="shared" si="18"/>
        <v>11742643.049799606</v>
      </c>
      <c r="L154" s="42">
        <f t="shared" si="18"/>
        <v>7515291.5518717477</v>
      </c>
      <c r="M154" s="42">
        <f t="shared" si="18"/>
        <v>4659480.7621604837</v>
      </c>
      <c r="N154" s="28">
        <f t="shared" si="18"/>
        <v>2842283.2649178952</v>
      </c>
      <c r="O154" s="28">
        <f t="shared" si="18"/>
        <v>1719581.3752753264</v>
      </c>
      <c r="P154" s="28">
        <f t="shared" si="18"/>
        <v>1036047.778603384</v>
      </c>
      <c r="Q154" s="28">
        <f t="shared" si="18"/>
        <v>621628.66716203047</v>
      </c>
      <c r="R154" s="28">
        <f t="shared" si="18"/>
        <v>372977.20029721828</v>
      </c>
      <c r="S154" s="28">
        <f t="shared" si="18"/>
        <v>223786.32017833096</v>
      </c>
      <c r="T154" s="28">
        <f t="shared" si="18"/>
        <v>134271.79210699856</v>
      </c>
      <c r="U154" s="28">
        <f t="shared" si="18"/>
        <v>80563.075264199142</v>
      </c>
      <c r="V154" s="28">
        <f t="shared" si="18"/>
        <v>48337.845158519485</v>
      </c>
      <c r="W154" s="28">
        <f t="shared" si="18"/>
        <v>29002.707095111691</v>
      </c>
      <c r="X154" s="28">
        <f t="shared" si="18"/>
        <v>17401.624257067015</v>
      </c>
      <c r="Y154" s="28">
        <f t="shared" si="18"/>
        <v>10440.974554240209</v>
      </c>
      <c r="Z154" s="28">
        <f t="shared" si="18"/>
        <v>0</v>
      </c>
    </row>
    <row r="155" spans="3:26" x14ac:dyDescent="0.25">
      <c r="C155" s="33">
        <v>2017</v>
      </c>
      <c r="D155" s="34">
        <f t="shared" ref="D155:I155" si="22">D29</f>
        <v>28819481.888886265</v>
      </c>
      <c r="E155" s="34">
        <f t="shared" si="22"/>
        <v>38016633.16195789</v>
      </c>
      <c r="F155" s="34">
        <f t="shared" si="22"/>
        <v>37394184.907155871</v>
      </c>
      <c r="G155" s="34">
        <f t="shared" si="22"/>
        <v>41956144.492447421</v>
      </c>
      <c r="H155" s="34">
        <f t="shared" si="22"/>
        <v>40089172.701324753</v>
      </c>
      <c r="I155" s="34">
        <f t="shared" si="22"/>
        <v>34809052.932943612</v>
      </c>
      <c r="J155" s="42">
        <f>J$66*I155-J171</f>
        <v>26106789.699707709</v>
      </c>
      <c r="K155" s="42">
        <f t="shared" si="18"/>
        <v>22190771.244751554</v>
      </c>
      <c r="L155" s="42">
        <f t="shared" si="18"/>
        <v>14202093.596640995</v>
      </c>
      <c r="M155" s="42">
        <f t="shared" si="18"/>
        <v>8805298.0299174152</v>
      </c>
      <c r="N155" s="42">
        <f t="shared" si="18"/>
        <v>5371231.7982496237</v>
      </c>
      <c r="O155" s="42">
        <f t="shared" si="18"/>
        <v>3249595.2379410216</v>
      </c>
      <c r="P155" s="42">
        <f t="shared" si="18"/>
        <v>1957881.1308594651</v>
      </c>
      <c r="Q155" s="42">
        <f t="shared" si="18"/>
        <v>1174728.678515679</v>
      </c>
      <c r="R155" s="42">
        <f t="shared" si="18"/>
        <v>704837.20710940729</v>
      </c>
      <c r="S155" s="28">
        <f t="shared" si="18"/>
        <v>422902.32426564436</v>
      </c>
      <c r="T155" s="42">
        <f t="shared" si="18"/>
        <v>253741.39455938659</v>
      </c>
      <c r="U155" s="42">
        <f t="shared" si="18"/>
        <v>152244.83673563195</v>
      </c>
      <c r="V155" s="42">
        <f t="shared" si="18"/>
        <v>91346.902041379159</v>
      </c>
      <c r="W155" s="28">
        <f t="shared" si="18"/>
        <v>54808.141224827494</v>
      </c>
      <c r="X155" s="42">
        <f t="shared" si="18"/>
        <v>32884.884734896492</v>
      </c>
      <c r="Y155" s="28">
        <f t="shared" si="18"/>
        <v>19730.930840937894</v>
      </c>
      <c r="Z155" s="28">
        <f t="shared" si="18"/>
        <v>0</v>
      </c>
    </row>
    <row r="156" spans="3:26" x14ac:dyDescent="0.25">
      <c r="C156" s="33">
        <v>2018</v>
      </c>
      <c r="D156" s="34">
        <f>D30</f>
        <v>23233890.599482283</v>
      </c>
      <c r="E156" s="34">
        <f>E30</f>
        <v>29616819.299615048</v>
      </c>
      <c r="F156" s="34">
        <f>F30</f>
        <v>34372869.709300138</v>
      </c>
      <c r="G156" s="34">
        <f>G30</f>
        <v>38779778.767143011</v>
      </c>
      <c r="H156" s="34">
        <f>H30</f>
        <v>41448833.303814851</v>
      </c>
      <c r="I156" s="42">
        <f t="shared" ref="I156:Z156" si="23">I$66*H156-I172</f>
        <v>31086624.97786114</v>
      </c>
      <c r="J156" s="42">
        <f t="shared" si="23"/>
        <v>23314968.73339586</v>
      </c>
      <c r="K156" s="42">
        <f t="shared" si="23"/>
        <v>19817723.423386481</v>
      </c>
      <c r="L156" s="42">
        <f t="shared" si="23"/>
        <v>12683342.990967346</v>
      </c>
      <c r="M156" s="42">
        <f t="shared" si="23"/>
        <v>7863672.6543997545</v>
      </c>
      <c r="N156" s="42">
        <f t="shared" si="23"/>
        <v>4796840.3191838497</v>
      </c>
      <c r="O156" s="42">
        <f t="shared" si="23"/>
        <v>2902088.3931062277</v>
      </c>
      <c r="P156" s="42">
        <f t="shared" si="23"/>
        <v>1748508.256846502</v>
      </c>
      <c r="Q156" s="42">
        <f t="shared" si="23"/>
        <v>1049104.9541079011</v>
      </c>
      <c r="R156" s="42">
        <f t="shared" si="23"/>
        <v>629462.97246474063</v>
      </c>
      <c r="S156" s="28">
        <f t="shared" si="23"/>
        <v>377677.78347884433</v>
      </c>
      <c r="T156" s="42">
        <f t="shared" si="23"/>
        <v>226606.67008730659</v>
      </c>
      <c r="U156" s="42">
        <f t="shared" si="23"/>
        <v>135964.00205238396</v>
      </c>
      <c r="V156" s="42">
        <f t="shared" si="23"/>
        <v>81578.401231430384</v>
      </c>
      <c r="W156" s="28">
        <f t="shared" si="23"/>
        <v>48947.040738858224</v>
      </c>
      <c r="X156" s="42">
        <f t="shared" si="23"/>
        <v>29368.224443314935</v>
      </c>
      <c r="Y156" s="28">
        <f t="shared" si="23"/>
        <v>17620.93466598896</v>
      </c>
      <c r="Z156" s="28">
        <f t="shared" si="23"/>
        <v>0</v>
      </c>
    </row>
    <row r="157" spans="3:26" x14ac:dyDescent="0.25">
      <c r="C157" s="33">
        <v>2019</v>
      </c>
      <c r="D157" s="34">
        <f>D31</f>
        <v>13093432.626144739</v>
      </c>
      <c r="E157" s="34">
        <f>E31</f>
        <v>20265531.584326383</v>
      </c>
      <c r="F157" s="34">
        <f>F31</f>
        <v>26988310.100297261</v>
      </c>
      <c r="G157" s="34">
        <f>G31</f>
        <v>41514003.396110937</v>
      </c>
      <c r="H157" s="42">
        <f>H$66*G157-H173</f>
        <v>37362603.056499839</v>
      </c>
      <c r="I157" s="42">
        <f t="shared" ref="I157:Z157" si="24">I$66*H157-I173</f>
        <v>28021952.292374879</v>
      </c>
      <c r="J157" s="42">
        <f t="shared" si="24"/>
        <v>21016464.219281159</v>
      </c>
      <c r="K157" s="42">
        <f t="shared" si="24"/>
        <v>17863994.586388987</v>
      </c>
      <c r="L157" s="42">
        <f t="shared" si="24"/>
        <v>11432956.535288952</v>
      </c>
      <c r="M157" s="42">
        <f t="shared" si="24"/>
        <v>7088433.0518791508</v>
      </c>
      <c r="N157" s="42">
        <f t="shared" si="24"/>
        <v>4323944.1616462823</v>
      </c>
      <c r="O157" s="42">
        <f t="shared" si="24"/>
        <v>2615986.2177960007</v>
      </c>
      <c r="P157" s="42">
        <f t="shared" si="24"/>
        <v>1576131.6962220902</v>
      </c>
      <c r="Q157" s="42">
        <f t="shared" si="24"/>
        <v>945679.017733254</v>
      </c>
      <c r="R157" s="42">
        <f t="shared" si="24"/>
        <v>567407.4106399524</v>
      </c>
      <c r="S157" s="28">
        <f t="shared" si="24"/>
        <v>340444.44638397143</v>
      </c>
      <c r="T157" s="42">
        <f t="shared" si="24"/>
        <v>204266.66783038285</v>
      </c>
      <c r="U157" s="42">
        <f t="shared" si="24"/>
        <v>122560.00069822971</v>
      </c>
      <c r="V157" s="42">
        <f t="shared" si="24"/>
        <v>73536.000418937823</v>
      </c>
      <c r="W157" s="28">
        <f t="shared" si="24"/>
        <v>44121.600251362688</v>
      </c>
      <c r="X157" s="42">
        <f t="shared" si="24"/>
        <v>26472.960150817613</v>
      </c>
      <c r="Y157" s="42">
        <f t="shared" si="24"/>
        <v>15883.776090490566</v>
      </c>
      <c r="Z157" s="42">
        <f t="shared" si="24"/>
        <v>0</v>
      </c>
    </row>
    <row r="158" spans="3:26" x14ac:dyDescent="0.25">
      <c r="C158" s="33">
        <v>2020</v>
      </c>
      <c r="D158" s="34">
        <f>D32</f>
        <v>18152204.703408517</v>
      </c>
      <c r="E158" s="34">
        <f>E32</f>
        <v>24824686.540900163</v>
      </c>
      <c r="F158" s="34">
        <f>F32</f>
        <v>31997180.738136031</v>
      </c>
      <c r="G158" s="42">
        <f>G$66*F158-G174</f>
        <v>35196898.811949641</v>
      </c>
      <c r="H158" s="42">
        <f>H$66*G158-H174</f>
        <v>31677208.930754676</v>
      </c>
      <c r="I158" s="42">
        <f t="shared" ref="I158:Z158" si="25">I$66*H158-I174</f>
        <v>23757906.698066004</v>
      </c>
      <c r="J158" s="42">
        <f t="shared" si="25"/>
        <v>17818430.023549501</v>
      </c>
      <c r="K158" s="42">
        <f t="shared" si="25"/>
        <v>15145665.520017074</v>
      </c>
      <c r="L158" s="42">
        <f t="shared" si="25"/>
        <v>9693225.9328109287</v>
      </c>
      <c r="M158" s="42">
        <f t="shared" si="25"/>
        <v>6009800.0783427749</v>
      </c>
      <c r="N158" s="42">
        <f t="shared" si="25"/>
        <v>3665978.0477890926</v>
      </c>
      <c r="O158" s="42">
        <f t="shared" si="25"/>
        <v>2217916.7189124003</v>
      </c>
      <c r="P158" s="42">
        <f t="shared" si="25"/>
        <v>1336294.8231447209</v>
      </c>
      <c r="Q158" s="42">
        <f t="shared" si="25"/>
        <v>801776.89388683252</v>
      </c>
      <c r="R158" s="42">
        <f t="shared" si="25"/>
        <v>481066.1363320995</v>
      </c>
      <c r="S158" s="42">
        <f t="shared" si="25"/>
        <v>288639.68179925968</v>
      </c>
      <c r="T158" s="42">
        <f t="shared" si="25"/>
        <v>173183.80907955579</v>
      </c>
      <c r="U158" s="42">
        <f t="shared" si="25"/>
        <v>103910.28544773348</v>
      </c>
      <c r="V158" s="42">
        <f t="shared" si="25"/>
        <v>62346.171268640086</v>
      </c>
      <c r="W158" s="42">
        <f t="shared" si="25"/>
        <v>37407.702761184046</v>
      </c>
      <c r="X158" s="42">
        <f t="shared" si="25"/>
        <v>22444.621656710427</v>
      </c>
      <c r="Y158" s="42">
        <f t="shared" si="25"/>
        <v>13466.772994026256</v>
      </c>
      <c r="Z158" s="42">
        <f t="shared" si="25"/>
        <v>0</v>
      </c>
    </row>
    <row r="159" spans="3:26" x14ac:dyDescent="0.25">
      <c r="C159" s="33">
        <v>2021</v>
      </c>
      <c r="D159" s="34">
        <f>D33</f>
        <v>22587940.694774482</v>
      </c>
      <c r="E159" s="34">
        <f>E33</f>
        <v>48287099.606581226</v>
      </c>
      <c r="F159" s="42">
        <f>F$66*E159-F175</f>
        <v>53115809.567239352</v>
      </c>
      <c r="G159" s="42">
        <f>G$66*F159-G175</f>
        <v>58427390.523963302</v>
      </c>
      <c r="H159" s="42">
        <f>H$66*G159-H175</f>
        <v>52584651.47156696</v>
      </c>
      <c r="I159" s="42">
        <f t="shared" ref="I159:Z159" si="26">I$66*H159-I175</f>
        <v>39438488.603675224</v>
      </c>
      <c r="J159" s="42">
        <f t="shared" si="26"/>
        <v>29578866.452756416</v>
      </c>
      <c r="K159" s="42">
        <f t="shared" si="26"/>
        <v>25142036.484842956</v>
      </c>
      <c r="L159" s="42">
        <f t="shared" si="26"/>
        <v>16090903.350299491</v>
      </c>
      <c r="M159" s="42">
        <f t="shared" si="26"/>
        <v>9976360.077185683</v>
      </c>
      <c r="N159" s="42">
        <f t="shared" si="26"/>
        <v>6085579.6470832676</v>
      </c>
      <c r="O159" s="42">
        <f t="shared" si="26"/>
        <v>3681775.6864853767</v>
      </c>
      <c r="P159" s="42">
        <f t="shared" si="26"/>
        <v>2218269.851107439</v>
      </c>
      <c r="Q159" s="42">
        <f t="shared" si="26"/>
        <v>1330961.9106644634</v>
      </c>
      <c r="R159" s="42">
        <f t="shared" si="26"/>
        <v>798577.14639867807</v>
      </c>
      <c r="S159" s="42">
        <f t="shared" si="26"/>
        <v>479146.28783920681</v>
      </c>
      <c r="T159" s="42">
        <f t="shared" si="26"/>
        <v>287487.7727035241</v>
      </c>
      <c r="U159" s="42">
        <f t="shared" si="26"/>
        <v>172492.66362211446</v>
      </c>
      <c r="V159" s="42">
        <f t="shared" si="26"/>
        <v>103495.59817326868</v>
      </c>
      <c r="W159" s="42">
        <f t="shared" si="26"/>
        <v>62097.358903961205</v>
      </c>
      <c r="X159" s="42">
        <f t="shared" si="26"/>
        <v>37258.41534237672</v>
      </c>
      <c r="Y159" s="42">
        <f t="shared" si="26"/>
        <v>22355.049205426032</v>
      </c>
      <c r="Z159" s="42">
        <f t="shared" si="26"/>
        <v>0</v>
      </c>
    </row>
    <row r="160" spans="3:26" x14ac:dyDescent="0.25">
      <c r="C160" s="32">
        <v>2022</v>
      </c>
      <c r="D160" s="35">
        <f>D34</f>
        <v>26870193.129068282</v>
      </c>
      <c r="E160" s="44">
        <f>E$66*D160-E176</f>
        <v>38961780.037149005</v>
      </c>
      <c r="F160" s="44">
        <f>F$66*E160-F176</f>
        <v>42857958.040863901</v>
      </c>
      <c r="G160" s="44">
        <f>G$66*F160-G176</f>
        <v>47143753.844950289</v>
      </c>
      <c r="H160" s="44">
        <f>H$66*G160-H176</f>
        <v>42429378.460455254</v>
      </c>
      <c r="I160" s="44">
        <f t="shared" ref="I160:Z160" si="27">I$66*H160-I176</f>
        <v>31822033.845341437</v>
      </c>
      <c r="J160" s="44">
        <f t="shared" si="27"/>
        <v>23866525.384006079</v>
      </c>
      <c r="K160" s="44">
        <f t="shared" si="27"/>
        <v>20286546.576405168</v>
      </c>
      <c r="L160" s="44">
        <f t="shared" si="27"/>
        <v>12983389.808899309</v>
      </c>
      <c r="M160" s="44">
        <f t="shared" si="27"/>
        <v>8049701.6815175721</v>
      </c>
      <c r="N160" s="44">
        <f t="shared" si="27"/>
        <v>4910318.0257257195</v>
      </c>
      <c r="O160" s="44">
        <f t="shared" si="27"/>
        <v>2970742.4055640604</v>
      </c>
      <c r="P160" s="44">
        <f t="shared" si="27"/>
        <v>1789872.2993523462</v>
      </c>
      <c r="Q160" s="44">
        <f t="shared" si="27"/>
        <v>1073923.3796114076</v>
      </c>
      <c r="R160" s="44">
        <f t="shared" si="27"/>
        <v>644354.02776684449</v>
      </c>
      <c r="S160" s="44">
        <f t="shared" si="27"/>
        <v>386612.41666010668</v>
      </c>
      <c r="T160" s="44">
        <f t="shared" si="27"/>
        <v>231967.44999606401</v>
      </c>
      <c r="U160" s="44">
        <f t="shared" si="27"/>
        <v>139180.4699976384</v>
      </c>
      <c r="V160" s="44">
        <f t="shared" si="27"/>
        <v>83508.281998583028</v>
      </c>
      <c r="W160" s="44">
        <f t="shared" si="27"/>
        <v>50104.969199149818</v>
      </c>
      <c r="X160" s="44">
        <f t="shared" si="27"/>
        <v>30062.981519489891</v>
      </c>
      <c r="Y160" s="44">
        <f t="shared" si="27"/>
        <v>18037.788911693933</v>
      </c>
      <c r="Z160" s="44">
        <f t="shared" si="27"/>
        <v>0</v>
      </c>
    </row>
    <row r="164" spans="3:27" x14ac:dyDescent="0.25">
      <c r="C164" s="22" t="s">
        <v>73</v>
      </c>
      <c r="F164" s="27"/>
      <c r="AA164" s="27"/>
    </row>
    <row r="165" spans="3:27" x14ac:dyDescent="0.25">
      <c r="C165" s="31" t="s">
        <v>0</v>
      </c>
      <c r="D165" s="95" t="s">
        <v>1</v>
      </c>
      <c r="E165" s="95"/>
      <c r="F165" s="95"/>
      <c r="G165" s="95"/>
      <c r="H165" s="95"/>
      <c r="I165" s="95"/>
      <c r="J165" s="95"/>
      <c r="K165" s="95"/>
      <c r="L165" s="95"/>
      <c r="M165" s="95"/>
      <c r="N165" s="95"/>
      <c r="O165" s="95"/>
      <c r="P165" s="95"/>
      <c r="Q165" s="95"/>
      <c r="R165" s="95"/>
      <c r="S165" s="95"/>
      <c r="T165" s="95"/>
      <c r="U165" s="95"/>
      <c r="V165" s="95"/>
      <c r="W165" s="95"/>
      <c r="X165" s="95"/>
      <c r="Y165" s="95"/>
      <c r="Z165" s="95"/>
      <c r="AA165" s="30"/>
    </row>
    <row r="166" spans="3:27" x14ac:dyDescent="0.25">
      <c r="C166" s="32" t="s">
        <v>2</v>
      </c>
      <c r="D166" s="32">
        <v>1</v>
      </c>
      <c r="E166" s="32">
        <v>2</v>
      </c>
      <c r="F166" s="32">
        <v>3</v>
      </c>
      <c r="G166" s="32">
        <v>4</v>
      </c>
      <c r="H166" s="32">
        <v>5</v>
      </c>
      <c r="I166" s="32">
        <v>6</v>
      </c>
      <c r="J166" s="32">
        <v>7</v>
      </c>
      <c r="K166" s="32">
        <v>8</v>
      </c>
      <c r="L166" s="32">
        <v>9</v>
      </c>
      <c r="M166" s="32">
        <v>10</v>
      </c>
      <c r="N166" s="32">
        <v>11</v>
      </c>
      <c r="O166" s="32">
        <v>12</v>
      </c>
      <c r="P166" s="32">
        <v>13</v>
      </c>
      <c r="Q166" s="32">
        <v>14</v>
      </c>
      <c r="R166" s="32">
        <v>15</v>
      </c>
      <c r="S166" s="32">
        <v>16</v>
      </c>
      <c r="T166" s="32">
        <v>17</v>
      </c>
      <c r="U166" s="32">
        <v>18</v>
      </c>
      <c r="V166" s="32">
        <v>19</v>
      </c>
      <c r="W166" s="32">
        <v>20</v>
      </c>
      <c r="X166" s="32">
        <v>21</v>
      </c>
      <c r="Y166" s="32">
        <v>22</v>
      </c>
      <c r="Z166" s="32">
        <v>23</v>
      </c>
      <c r="AA166" s="33" t="s">
        <v>50</v>
      </c>
    </row>
    <row r="167" spans="3:27" x14ac:dyDescent="0.25">
      <c r="C167" s="33">
        <v>2013</v>
      </c>
      <c r="D167" s="42"/>
      <c r="E167" s="42"/>
      <c r="F167" s="42"/>
      <c r="G167" s="42"/>
      <c r="H167" s="42"/>
      <c r="I167" s="42"/>
      <c r="J167" s="42"/>
      <c r="K167" s="42"/>
      <c r="L167" s="42"/>
      <c r="M167" s="42"/>
      <c r="N167" s="42">
        <f t="shared" ref="L167:Z170" si="28">N$121*M151</f>
        <v>217248.39070935186</v>
      </c>
      <c r="O167" s="42">
        <f t="shared" si="28"/>
        <v>132521.51833270464</v>
      </c>
      <c r="P167" s="42">
        <f t="shared" si="28"/>
        <v>80175.51859128628</v>
      </c>
      <c r="Q167" s="42">
        <f t="shared" si="28"/>
        <v>48305.749951249978</v>
      </c>
      <c r="R167" s="42">
        <f t="shared" si="28"/>
        <v>28983.449970749982</v>
      </c>
      <c r="S167" s="42">
        <f t="shared" si="28"/>
        <v>17390.06998244999</v>
      </c>
      <c r="T167" s="42">
        <f t="shared" si="28"/>
        <v>10434.041989469995</v>
      </c>
      <c r="U167" s="42">
        <f t="shared" si="28"/>
        <v>6260.4251936819965</v>
      </c>
      <c r="V167" s="42">
        <f t="shared" si="28"/>
        <v>3756.2551162091972</v>
      </c>
      <c r="W167" s="42">
        <f t="shared" si="28"/>
        <v>2253.7530697255183</v>
      </c>
      <c r="X167" s="42">
        <f t="shared" si="28"/>
        <v>1352.2518418353111</v>
      </c>
      <c r="Y167" s="42">
        <f t="shared" si="28"/>
        <v>811.3511051011867</v>
      </c>
      <c r="Z167" s="42">
        <f t="shared" si="28"/>
        <v>1217.0266576517799</v>
      </c>
      <c r="AA167" s="50">
        <f>SUM(N167:Z167)</f>
        <v>550709.8025114676</v>
      </c>
    </row>
    <row r="168" spans="3:27" x14ac:dyDescent="0.25">
      <c r="C168" s="33">
        <v>2014</v>
      </c>
      <c r="D168" s="42"/>
      <c r="E168" s="42"/>
      <c r="F168" s="42"/>
      <c r="G168" s="42"/>
      <c r="H168" s="42"/>
      <c r="I168" s="42"/>
      <c r="J168" s="42"/>
      <c r="K168" s="42"/>
      <c r="L168" s="42"/>
      <c r="M168" s="42">
        <f t="shared" si="28"/>
        <v>587539.63048631873</v>
      </c>
      <c r="N168" s="42">
        <f t="shared" si="28"/>
        <v>364274.57090151764</v>
      </c>
      <c r="O168" s="42">
        <f t="shared" si="28"/>
        <v>222207.48824992578</v>
      </c>
      <c r="P168" s="42">
        <f t="shared" si="28"/>
        <v>134435.53039120507</v>
      </c>
      <c r="Q168" s="42">
        <f t="shared" si="28"/>
        <v>80997.407060701051</v>
      </c>
      <c r="R168" s="42">
        <f t="shared" si="28"/>
        <v>48598.444236420619</v>
      </c>
      <c r="S168" s="42">
        <f t="shared" si="28"/>
        <v>29159.066541852371</v>
      </c>
      <c r="T168" s="42">
        <f t="shared" si="28"/>
        <v>17495.439925111423</v>
      </c>
      <c r="U168" s="42">
        <f t="shared" si="28"/>
        <v>10497.263955066854</v>
      </c>
      <c r="V168" s="42">
        <f t="shared" si="28"/>
        <v>6298.3583730401124</v>
      </c>
      <c r="W168" s="42">
        <f t="shared" si="28"/>
        <v>3779.0150238240676</v>
      </c>
      <c r="X168" s="42">
        <f t="shared" si="28"/>
        <v>2267.4090142944406</v>
      </c>
      <c r="Y168" s="42">
        <f t="shared" si="28"/>
        <v>1360.4454085766645</v>
      </c>
      <c r="Z168" s="42">
        <f t="shared" si="28"/>
        <v>2040.6681128649964</v>
      </c>
      <c r="AA168" s="23">
        <f>SUM(M168:Z168)</f>
        <v>1510950.7376807195</v>
      </c>
    </row>
    <row r="169" spans="3:27" x14ac:dyDescent="0.25">
      <c r="C169" s="33">
        <v>2015</v>
      </c>
      <c r="D169" s="42"/>
      <c r="E169" s="42"/>
      <c r="F169" s="42"/>
      <c r="G169" s="42"/>
      <c r="H169" s="42"/>
      <c r="I169" s="42"/>
      <c r="J169" s="42"/>
      <c r="K169" s="42"/>
      <c r="L169" s="42">
        <f t="shared" si="28"/>
        <v>2823309.1836901144</v>
      </c>
      <c r="M169" s="42">
        <f t="shared" si="28"/>
        <v>1806917.8775616735</v>
      </c>
      <c r="N169" s="42">
        <f t="shared" si="28"/>
        <v>1120289.0840882377</v>
      </c>
      <c r="O169" s="42">
        <f t="shared" si="28"/>
        <v>683376.34129382495</v>
      </c>
      <c r="P169" s="42">
        <f t="shared" si="28"/>
        <v>413442.68648276402</v>
      </c>
      <c r="Q169" s="42">
        <f t="shared" si="28"/>
        <v>249099.21860586526</v>
      </c>
      <c r="R169" s="42">
        <f t="shared" si="28"/>
        <v>149459.53116351916</v>
      </c>
      <c r="S169" s="42">
        <f t="shared" si="28"/>
        <v>89675.718698111494</v>
      </c>
      <c r="T169" s="42">
        <f t="shared" si="28"/>
        <v>53805.431218866892</v>
      </c>
      <c r="U169" s="42">
        <f t="shared" si="28"/>
        <v>32283.258731320129</v>
      </c>
      <c r="V169" s="42">
        <f t="shared" si="28"/>
        <v>19369.955238792078</v>
      </c>
      <c r="W169" s="42">
        <f t="shared" si="28"/>
        <v>11621.973143275245</v>
      </c>
      <c r="X169" s="42">
        <f t="shared" si="28"/>
        <v>6973.1838859651471</v>
      </c>
      <c r="Y169" s="42">
        <f t="shared" si="28"/>
        <v>4183.9103315790881</v>
      </c>
      <c r="Z169" s="42">
        <f t="shared" si="28"/>
        <v>6275.8654973686325</v>
      </c>
      <c r="AA169" s="23">
        <f>SUM(L169:Z169)</f>
        <v>7470083.219631278</v>
      </c>
    </row>
    <row r="170" spans="3:27" x14ac:dyDescent="0.25">
      <c r="C170" s="33">
        <v>2016</v>
      </c>
      <c r="D170" s="42"/>
      <c r="E170" s="42"/>
      <c r="F170" s="42"/>
      <c r="G170" s="42"/>
      <c r="H170" s="42"/>
      <c r="I170" s="42"/>
      <c r="J170" s="42"/>
      <c r="K170" s="42">
        <f>K$121*J154</f>
        <v>5525949.6704939334</v>
      </c>
      <c r="L170" s="42">
        <f t="shared" si="28"/>
        <v>4697057.2199198427</v>
      </c>
      <c r="M170" s="42">
        <f t="shared" si="28"/>
        <v>3006116.6207486992</v>
      </c>
      <c r="N170" s="28">
        <f t="shared" si="28"/>
        <v>1863792.3048641935</v>
      </c>
      <c r="O170" s="28">
        <f t="shared" si="28"/>
        <v>1136913.3059671582</v>
      </c>
      <c r="P170" s="28">
        <f t="shared" si="28"/>
        <v>687832.55011013057</v>
      </c>
      <c r="Q170" s="28">
        <f t="shared" si="28"/>
        <v>414419.11144135363</v>
      </c>
      <c r="R170" s="28">
        <f t="shared" si="28"/>
        <v>248651.46686481219</v>
      </c>
      <c r="S170" s="28">
        <f t="shared" si="28"/>
        <v>149190.88011888732</v>
      </c>
      <c r="T170" s="28">
        <f t="shared" si="28"/>
        <v>89514.528071332388</v>
      </c>
      <c r="U170" s="28">
        <f t="shared" si="28"/>
        <v>53708.716842799426</v>
      </c>
      <c r="V170" s="28">
        <f t="shared" si="28"/>
        <v>32225.230105679657</v>
      </c>
      <c r="W170" s="28">
        <f t="shared" si="28"/>
        <v>19335.138063407794</v>
      </c>
      <c r="X170" s="28">
        <f t="shared" si="28"/>
        <v>11601.082838044676</v>
      </c>
      <c r="Y170" s="28">
        <f t="shared" si="28"/>
        <v>6960.6497028268059</v>
      </c>
      <c r="Z170" s="28">
        <f t="shared" si="28"/>
        <v>10440.974554240209</v>
      </c>
      <c r="AA170" s="23">
        <f>SUM(K170:Z170)</f>
        <v>17953709.450707346</v>
      </c>
    </row>
    <row r="171" spans="3:27" x14ac:dyDescent="0.25">
      <c r="C171" s="33">
        <v>2017</v>
      </c>
      <c r="D171" s="42"/>
      <c r="E171" s="42"/>
      <c r="F171" s="42"/>
      <c r="G171" s="42"/>
      <c r="H171" s="42"/>
      <c r="I171" s="42"/>
      <c r="J171" s="42">
        <f t="shared" ref="J171:J176" si="29">J$121*I155</f>
        <v>17404526.466471806</v>
      </c>
      <c r="K171" s="42">
        <f t="shared" ref="K171:Z176" si="30">K$121*J155</f>
        <v>10442715.879883084</v>
      </c>
      <c r="L171" s="42">
        <f t="shared" si="30"/>
        <v>8876308.497900622</v>
      </c>
      <c r="M171" s="42">
        <f t="shared" si="30"/>
        <v>5680837.4386563981</v>
      </c>
      <c r="N171" s="28">
        <f t="shared" si="30"/>
        <v>3522119.2119669663</v>
      </c>
      <c r="O171" s="28">
        <f t="shared" si="30"/>
        <v>2148492.7192998496</v>
      </c>
      <c r="P171" s="28">
        <f t="shared" si="30"/>
        <v>1299838.0951764088</v>
      </c>
      <c r="Q171" s="28">
        <f t="shared" si="30"/>
        <v>783152.45234378614</v>
      </c>
      <c r="R171" s="28">
        <f t="shared" si="30"/>
        <v>469891.47140627162</v>
      </c>
      <c r="S171" s="28">
        <f t="shared" si="30"/>
        <v>281934.88284376293</v>
      </c>
      <c r="T171" s="28">
        <f t="shared" si="30"/>
        <v>169160.92970625777</v>
      </c>
      <c r="U171" s="28">
        <f t="shared" si="30"/>
        <v>101496.55782375464</v>
      </c>
      <c r="V171" s="28">
        <f t="shared" si="30"/>
        <v>60897.934694252785</v>
      </c>
      <c r="W171" s="28">
        <f t="shared" si="30"/>
        <v>36538.760816551665</v>
      </c>
      <c r="X171" s="28">
        <f t="shared" si="30"/>
        <v>21923.256489930998</v>
      </c>
      <c r="Y171" s="28">
        <f t="shared" si="30"/>
        <v>13153.953893958598</v>
      </c>
      <c r="Z171" s="28">
        <f t="shared" si="30"/>
        <v>19730.930840937894</v>
      </c>
      <c r="AA171" s="23">
        <f>SUM(J171:Z171)</f>
        <v>51332719.440214612</v>
      </c>
    </row>
    <row r="172" spans="3:27" x14ac:dyDescent="0.25">
      <c r="C172" s="33">
        <v>2018</v>
      </c>
      <c r="D172" s="42"/>
      <c r="E172" s="42"/>
      <c r="F172" s="42"/>
      <c r="G172" s="42"/>
      <c r="H172" s="42"/>
      <c r="I172" s="42">
        <f>I$121*H156</f>
        <v>20724416.651907425</v>
      </c>
      <c r="J172" s="42">
        <f t="shared" si="29"/>
        <v>15543312.48893057</v>
      </c>
      <c r="K172" s="42">
        <f t="shared" si="30"/>
        <v>9325987.4933583438</v>
      </c>
      <c r="L172" s="42">
        <f t="shared" si="30"/>
        <v>7927089.3693545926</v>
      </c>
      <c r="M172" s="42">
        <f t="shared" si="30"/>
        <v>5073337.1963869389</v>
      </c>
      <c r="N172" s="28">
        <f t="shared" si="30"/>
        <v>3145469.0617599022</v>
      </c>
      <c r="O172" s="28">
        <f t="shared" si="30"/>
        <v>1918736.12767354</v>
      </c>
      <c r="P172" s="28">
        <f t="shared" si="30"/>
        <v>1160835.3572424911</v>
      </c>
      <c r="Q172" s="28">
        <f t="shared" si="30"/>
        <v>699403.30273860088</v>
      </c>
      <c r="R172" s="28">
        <f t="shared" si="30"/>
        <v>419641.98164316046</v>
      </c>
      <c r="S172" s="28">
        <f t="shared" si="30"/>
        <v>251785.18898589627</v>
      </c>
      <c r="T172" s="28">
        <f t="shared" si="30"/>
        <v>151071.11339153774</v>
      </c>
      <c r="U172" s="28">
        <f t="shared" si="30"/>
        <v>90642.668034922637</v>
      </c>
      <c r="V172" s="28">
        <f t="shared" si="30"/>
        <v>54385.600820953587</v>
      </c>
      <c r="W172" s="28">
        <f t="shared" si="30"/>
        <v>32631.360492572156</v>
      </c>
      <c r="X172" s="28">
        <f t="shared" si="30"/>
        <v>19578.816295543289</v>
      </c>
      <c r="Y172" s="28">
        <f t="shared" si="30"/>
        <v>11747.289777325976</v>
      </c>
      <c r="Z172" s="28">
        <f t="shared" si="30"/>
        <v>17620.93466598896</v>
      </c>
      <c r="AA172" s="23">
        <f>SUM(I172:Z172)</f>
        <v>66567692.003460303</v>
      </c>
    </row>
    <row r="173" spans="3:27" x14ac:dyDescent="0.25">
      <c r="C173" s="33">
        <v>2019</v>
      </c>
      <c r="D173" s="42"/>
      <c r="E173" s="42"/>
      <c r="F173" s="42"/>
      <c r="G173" s="42"/>
      <c r="H173" s="42">
        <f>H$121*G157</f>
        <v>20757001.698055468</v>
      </c>
      <c r="I173" s="42">
        <f>I$121*H157</f>
        <v>18681301.528249919</v>
      </c>
      <c r="J173" s="42">
        <f t="shared" si="29"/>
        <v>14010976.14618744</v>
      </c>
      <c r="K173" s="42">
        <f t="shared" si="30"/>
        <v>8406585.6877124645</v>
      </c>
      <c r="L173" s="42">
        <f t="shared" si="30"/>
        <v>7145597.8345555952</v>
      </c>
      <c r="M173" s="42">
        <f t="shared" si="30"/>
        <v>4573182.6141155809</v>
      </c>
      <c r="N173" s="42">
        <f t="shared" si="30"/>
        <v>2835373.2207516604</v>
      </c>
      <c r="O173" s="42">
        <f t="shared" si="30"/>
        <v>1729577.6646585129</v>
      </c>
      <c r="P173" s="42">
        <f t="shared" si="30"/>
        <v>1046394.4871184003</v>
      </c>
      <c r="Q173" s="42">
        <f t="shared" si="30"/>
        <v>630452.67848883616</v>
      </c>
      <c r="R173" s="42">
        <f t="shared" si="30"/>
        <v>378271.6070933016</v>
      </c>
      <c r="S173" s="42">
        <f t="shared" si="30"/>
        <v>226962.96425598097</v>
      </c>
      <c r="T173" s="42">
        <f t="shared" si="30"/>
        <v>136177.77855358858</v>
      </c>
      <c r="U173" s="42">
        <f t="shared" si="30"/>
        <v>81706.667132153147</v>
      </c>
      <c r="V173" s="42">
        <f t="shared" si="30"/>
        <v>49024.000279291882</v>
      </c>
      <c r="W173" s="42">
        <f t="shared" si="30"/>
        <v>29414.400167575131</v>
      </c>
      <c r="X173" s="42">
        <f t="shared" si="30"/>
        <v>17648.640100545075</v>
      </c>
      <c r="Y173" s="42">
        <f t="shared" si="30"/>
        <v>10589.184060327047</v>
      </c>
      <c r="Z173" s="42">
        <f t="shared" si="30"/>
        <v>15883.776090490566</v>
      </c>
      <c r="AA173" s="23">
        <f>SUM(H173:Z173)</f>
        <v>80762122.577627108</v>
      </c>
    </row>
    <row r="174" spans="3:27" x14ac:dyDescent="0.25">
      <c r="C174" s="33">
        <v>2020</v>
      </c>
      <c r="D174" s="42"/>
      <c r="E174" s="42"/>
      <c r="F174" s="42"/>
      <c r="G174" s="42">
        <f>G$121*F158</f>
        <v>15998590.369068015</v>
      </c>
      <c r="H174" s="42">
        <f>H$121*G158</f>
        <v>17598449.40597482</v>
      </c>
      <c r="I174" s="42">
        <f>I$121*H158</f>
        <v>15838604.465377338</v>
      </c>
      <c r="J174" s="42">
        <f t="shared" si="29"/>
        <v>11878953.349033002</v>
      </c>
      <c r="K174" s="42">
        <f t="shared" si="30"/>
        <v>7127372.0094198007</v>
      </c>
      <c r="L174" s="42">
        <f t="shared" si="30"/>
        <v>6058266.20800683</v>
      </c>
      <c r="M174" s="42">
        <f t="shared" si="30"/>
        <v>3877290.3731243717</v>
      </c>
      <c r="N174" s="42">
        <f t="shared" si="30"/>
        <v>2403920.0313371099</v>
      </c>
      <c r="O174" s="42">
        <f t="shared" si="30"/>
        <v>1466391.2191156372</v>
      </c>
      <c r="P174" s="42">
        <f t="shared" si="30"/>
        <v>887166.68756496022</v>
      </c>
      <c r="Q174" s="42">
        <f t="shared" si="30"/>
        <v>534517.92925788835</v>
      </c>
      <c r="R174" s="42">
        <f t="shared" si="30"/>
        <v>320710.75755473302</v>
      </c>
      <c r="S174" s="42">
        <f t="shared" si="30"/>
        <v>192426.45453283982</v>
      </c>
      <c r="T174" s="42">
        <f t="shared" si="30"/>
        <v>115455.87271970388</v>
      </c>
      <c r="U174" s="42">
        <f t="shared" si="30"/>
        <v>69273.523631822318</v>
      </c>
      <c r="V174" s="42">
        <f t="shared" si="30"/>
        <v>41564.114179093391</v>
      </c>
      <c r="W174" s="42">
        <f t="shared" si="30"/>
        <v>24938.468507456037</v>
      </c>
      <c r="X174" s="42">
        <f t="shared" si="30"/>
        <v>14963.081104473618</v>
      </c>
      <c r="Y174" s="42">
        <f t="shared" si="30"/>
        <v>8977.8486626841714</v>
      </c>
      <c r="Z174" s="42">
        <f t="shared" si="30"/>
        <v>13466.772994026256</v>
      </c>
      <c r="AA174" s="23">
        <f>SUM(G174:Z174)</f>
        <v>84471298.941166624</v>
      </c>
    </row>
    <row r="175" spans="3:27" x14ac:dyDescent="0.25">
      <c r="C175" s="33">
        <v>2021</v>
      </c>
      <c r="D175" s="42"/>
      <c r="E175" s="42"/>
      <c r="F175" s="42">
        <f>F$121*E159</f>
        <v>24143549.803290613</v>
      </c>
      <c r="G175" s="42">
        <f>G$121*F159</f>
        <v>26557904.783619676</v>
      </c>
      <c r="H175" s="42">
        <f>H$121*G159</f>
        <v>29213695.261981651</v>
      </c>
      <c r="I175" s="42">
        <f>I$121*H159</f>
        <v>26292325.73578348</v>
      </c>
      <c r="J175" s="42">
        <f t="shared" si="29"/>
        <v>19719244.301837612</v>
      </c>
      <c r="K175" s="42">
        <f t="shared" si="30"/>
        <v>11831546.581102567</v>
      </c>
      <c r="L175" s="42">
        <f t="shared" si="30"/>
        <v>10056814.593937183</v>
      </c>
      <c r="M175" s="42">
        <f t="shared" si="30"/>
        <v>6436361.3401197968</v>
      </c>
      <c r="N175" s="42">
        <f t="shared" si="30"/>
        <v>3990544.0308742733</v>
      </c>
      <c r="O175" s="42">
        <f t="shared" si="30"/>
        <v>2434231.8588333069</v>
      </c>
      <c r="P175" s="42">
        <f t="shared" si="30"/>
        <v>1472710.2745941507</v>
      </c>
      <c r="Q175" s="42">
        <f t="shared" si="30"/>
        <v>887307.94044297561</v>
      </c>
      <c r="R175" s="42">
        <f t="shared" si="30"/>
        <v>532384.76426578534</v>
      </c>
      <c r="S175" s="42">
        <f t="shared" si="30"/>
        <v>319430.85855947126</v>
      </c>
      <c r="T175" s="42">
        <f t="shared" si="30"/>
        <v>191658.51513568274</v>
      </c>
      <c r="U175" s="42">
        <f t="shared" si="30"/>
        <v>114995.10908140964</v>
      </c>
      <c r="V175" s="42">
        <f t="shared" si="30"/>
        <v>68997.06544884578</v>
      </c>
      <c r="W175" s="42">
        <f t="shared" si="30"/>
        <v>41398.239269307473</v>
      </c>
      <c r="X175" s="42">
        <f t="shared" si="30"/>
        <v>24838.943561584485</v>
      </c>
      <c r="Y175" s="42">
        <f t="shared" si="30"/>
        <v>14903.366136950688</v>
      </c>
      <c r="Z175" s="42">
        <f t="shared" si="30"/>
        <v>22355.049205426032</v>
      </c>
      <c r="AA175" s="23">
        <f>SUM(F175:Z175)</f>
        <v>164367198.41708177</v>
      </c>
    </row>
    <row r="176" spans="3:27" x14ac:dyDescent="0.25">
      <c r="C176" s="32">
        <v>2022</v>
      </c>
      <c r="D176" s="44"/>
      <c r="E176" s="44">
        <f>E$121*D160</f>
        <v>14778606.220987557</v>
      </c>
      <c r="F176" s="44">
        <f>F$121*E160</f>
        <v>19480890.018574502</v>
      </c>
      <c r="G176" s="44">
        <f>G$121*F160</f>
        <v>21428979.020431951</v>
      </c>
      <c r="H176" s="44">
        <f>H$121*G160</f>
        <v>23571876.922475144</v>
      </c>
      <c r="I176" s="44">
        <f>I$121*H160</f>
        <v>21214689.230227627</v>
      </c>
      <c r="J176" s="44">
        <f t="shared" si="29"/>
        <v>15911016.922670718</v>
      </c>
      <c r="K176" s="44">
        <f t="shared" si="30"/>
        <v>9546610.1536024325</v>
      </c>
      <c r="L176" s="44">
        <f t="shared" si="30"/>
        <v>8114618.630562067</v>
      </c>
      <c r="M176" s="44">
        <f t="shared" si="30"/>
        <v>5193355.9235597244</v>
      </c>
      <c r="N176" s="44">
        <f t="shared" si="30"/>
        <v>3219880.6726070289</v>
      </c>
      <c r="O176" s="44">
        <f t="shared" si="30"/>
        <v>1964127.2102902879</v>
      </c>
      <c r="P176" s="44">
        <f t="shared" si="30"/>
        <v>1188296.9622256241</v>
      </c>
      <c r="Q176" s="44">
        <f t="shared" si="30"/>
        <v>715948.91974093858</v>
      </c>
      <c r="R176" s="44">
        <f t="shared" si="30"/>
        <v>429569.35184456309</v>
      </c>
      <c r="S176" s="44">
        <f t="shared" si="30"/>
        <v>257741.61110673781</v>
      </c>
      <c r="T176" s="44">
        <f t="shared" si="30"/>
        <v>154644.96666404267</v>
      </c>
      <c r="U176" s="44">
        <f t="shared" si="30"/>
        <v>92786.97999842561</v>
      </c>
      <c r="V176" s="44">
        <f t="shared" si="30"/>
        <v>55672.187999055364</v>
      </c>
      <c r="W176" s="44">
        <f t="shared" si="30"/>
        <v>33403.31279943321</v>
      </c>
      <c r="X176" s="44">
        <f t="shared" si="30"/>
        <v>20041.987679659927</v>
      </c>
      <c r="Y176" s="44">
        <f t="shared" si="30"/>
        <v>12025.192607795958</v>
      </c>
      <c r="Z176" s="44">
        <f t="shared" si="30"/>
        <v>18037.788911693933</v>
      </c>
      <c r="AA176" s="23">
        <f>SUM(E176:Z176)</f>
        <v>147402820.187567</v>
      </c>
    </row>
    <row r="177" spans="3:27" x14ac:dyDescent="0.25">
      <c r="AA177" s="50">
        <f>SUM(AA167:AA176)</f>
        <v>622389304.77764821</v>
      </c>
    </row>
    <row r="180" spans="3:27" x14ac:dyDescent="0.25">
      <c r="C180" s="22" t="s">
        <v>74</v>
      </c>
      <c r="F180" s="27"/>
      <c r="AA180" s="27"/>
    </row>
    <row r="181" spans="3:27" x14ac:dyDescent="0.25">
      <c r="C181" s="31" t="s">
        <v>0</v>
      </c>
      <c r="D181" s="95" t="s">
        <v>1</v>
      </c>
      <c r="E181" s="95"/>
      <c r="F181" s="95"/>
      <c r="G181" s="95"/>
      <c r="H181" s="95"/>
      <c r="I181" s="95"/>
      <c r="J181" s="95"/>
      <c r="K181" s="95"/>
      <c r="L181" s="95"/>
      <c r="M181" s="95"/>
      <c r="N181" s="95"/>
      <c r="O181" s="95"/>
      <c r="P181" s="95"/>
      <c r="Q181" s="95"/>
      <c r="R181" s="95"/>
      <c r="S181" s="95"/>
      <c r="T181" s="95"/>
      <c r="U181" s="95"/>
      <c r="V181" s="95"/>
      <c r="W181" s="95"/>
      <c r="X181" s="95"/>
      <c r="Y181" s="95"/>
      <c r="Z181" s="95"/>
      <c r="AA181" s="30"/>
    </row>
    <row r="182" spans="3:27" x14ac:dyDescent="0.25">
      <c r="C182" s="32" t="s">
        <v>2</v>
      </c>
      <c r="D182" s="32">
        <v>1</v>
      </c>
      <c r="E182" s="32">
        <v>2</v>
      </c>
      <c r="F182" s="32">
        <v>3</v>
      </c>
      <c r="G182" s="32">
        <v>4</v>
      </c>
      <c r="H182" s="32">
        <v>5</v>
      </c>
      <c r="I182" s="32">
        <v>6</v>
      </c>
      <c r="J182" s="32">
        <v>7</v>
      </c>
      <c r="K182" s="32">
        <v>8</v>
      </c>
      <c r="L182" s="32">
        <v>9</v>
      </c>
      <c r="M182" s="32">
        <v>10</v>
      </c>
      <c r="N182" s="32">
        <v>11</v>
      </c>
      <c r="O182" s="32">
        <v>12</v>
      </c>
      <c r="P182" s="32">
        <v>13</v>
      </c>
      <c r="Q182" s="32">
        <v>14</v>
      </c>
      <c r="R182" s="32">
        <v>15</v>
      </c>
      <c r="S182" s="32">
        <v>16</v>
      </c>
      <c r="T182" s="32">
        <v>17</v>
      </c>
      <c r="U182" s="32">
        <v>18</v>
      </c>
      <c r="V182" s="32">
        <v>19</v>
      </c>
      <c r="W182" s="32">
        <v>20</v>
      </c>
      <c r="X182" s="32">
        <v>21</v>
      </c>
      <c r="Y182" s="32">
        <v>22</v>
      </c>
      <c r="Z182" s="32">
        <v>23</v>
      </c>
      <c r="AA182" s="32" t="s">
        <v>50</v>
      </c>
    </row>
    <row r="183" spans="3:27" x14ac:dyDescent="0.25">
      <c r="C183" s="33">
        <v>2013</v>
      </c>
      <c r="D183" s="42"/>
      <c r="E183" s="42"/>
      <c r="F183" s="42"/>
      <c r="G183" s="42"/>
      <c r="H183" s="42"/>
      <c r="I183" s="42"/>
      <c r="J183" s="42"/>
      <c r="K183" s="42"/>
      <c r="L183" s="42"/>
      <c r="M183" s="42"/>
      <c r="N183" s="42">
        <f>N167*'Inflation and Discount'!N105</f>
        <v>219169.08293642919</v>
      </c>
      <c r="O183" s="42">
        <f>O167*'Inflation and Discount'!O105</f>
        <v>136204.20387594902</v>
      </c>
      <c r="P183" s="42">
        <f>P167*'Inflation and Discount'!P105</f>
        <v>84003.186971737945</v>
      </c>
      <c r="Q183" s="42">
        <f>Q167*'Inflation and Discount'!Q105</f>
        <v>51571.492083745979</v>
      </c>
      <c r="R183" s="42">
        <f>R167*'Inflation and Discount'!R105</f>
        <v>31514.943755380802</v>
      </c>
      <c r="S183" s="42">
        <f>S167*'Inflation and Discount'!S105</f>
        <v>19250.177938006411</v>
      </c>
      <c r="T183" s="42">
        <f>T167*'Inflation and Discount'!T105</f>
        <v>11751.157369938821</v>
      </c>
      <c r="U183" s="42">
        <f>U167*'Inflation and Discount'!U105</f>
        <v>7168.3090471829473</v>
      </c>
      <c r="V183" s="42">
        <f>V167*'Inflation and Discount'!V105</f>
        <v>4370.8359439640171</v>
      </c>
      <c r="W183" s="42">
        <f>W167*'Inflation and Discount'!W105</f>
        <v>2664.5791865181177</v>
      </c>
      <c r="X183" s="42">
        <f>X167*'Inflation and Discount'!X105</f>
        <v>1624.3991612246166</v>
      </c>
      <c r="Y183" s="42">
        <f>Y167*'Inflation and Discount'!Y105</f>
        <v>989.0011052008141</v>
      </c>
      <c r="Z183" s="42">
        <f>Z167*'Inflation and Discount'!Z105</f>
        <v>1505.3615044824257</v>
      </c>
      <c r="AA183" s="42">
        <f t="shared" ref="AA183:AA192" si="31">SUM(D183:Z183)</f>
        <v>571786.73087976093</v>
      </c>
    </row>
    <row r="184" spans="3:27" x14ac:dyDescent="0.25">
      <c r="C184" s="33">
        <v>2014</v>
      </c>
      <c r="D184" s="42"/>
      <c r="E184" s="42"/>
      <c r="F184" s="42"/>
      <c r="G184" s="42"/>
      <c r="H184" s="42"/>
      <c r="I184" s="42"/>
      <c r="J184" s="42"/>
      <c r="K184" s="42"/>
      <c r="L184" s="42"/>
      <c r="M184" s="42">
        <f>M168*'Inflation and Discount'!M106</f>
        <v>592734.06620890461</v>
      </c>
      <c r="N184" s="42">
        <f>N168*'Inflation and Discount'!N106</f>
        <v>374397.52084133506</v>
      </c>
      <c r="O184" s="42">
        <f>O168*'Inflation and Discount'!O106</f>
        <v>232815.92074425909</v>
      </c>
      <c r="P184" s="42">
        <f>P168*'Inflation and Discount'!P106</f>
        <v>143524.13322101466</v>
      </c>
      <c r="Q184" s="42">
        <f>Q168*'Inflation and Discount'!Q106</f>
        <v>88071.942105780487</v>
      </c>
      <c r="R184" s="42">
        <f>R168*'Inflation and Discount'!R106</f>
        <v>53796.718472410525</v>
      </c>
      <c r="S184" s="42">
        <f>S168*'Inflation and Discount'!S106</f>
        <v>32839.888898245677</v>
      </c>
      <c r="T184" s="42">
        <f>T168*'Inflation and Discount'!T106</f>
        <v>20032.620216624924</v>
      </c>
      <c r="U184" s="42">
        <f>U168*'Inflation and Discount'!U106</f>
        <v>12214.777002257475</v>
      </c>
      <c r="V184" s="42">
        <f>V168*'Inflation and Discount'!V106</f>
        <v>7446.4566928260301</v>
      </c>
      <c r="W184" s="42">
        <f>W168*'Inflation and Discount'!W106</f>
        <v>4539.5603430079527</v>
      </c>
      <c r="X184" s="42">
        <f>X168*'Inflation and Discount'!X106</f>
        <v>2763.8712845529722</v>
      </c>
      <c r="Y184" s="42">
        <f>Y168*'Inflation and Discount'!Y106</f>
        <v>1682.7586595125726</v>
      </c>
      <c r="Z184" s="42">
        <f>Z168*'Inflation and Discount'!Z106</f>
        <v>2561.3319277841701</v>
      </c>
      <c r="AA184" s="42">
        <f t="shared" si="31"/>
        <v>1569421.5666185163</v>
      </c>
    </row>
    <row r="185" spans="3:27" x14ac:dyDescent="0.25">
      <c r="C185" s="33">
        <v>2015</v>
      </c>
      <c r="D185" s="42"/>
      <c r="E185" s="42"/>
      <c r="F185" s="42"/>
      <c r="G185" s="42"/>
      <c r="H185" s="42"/>
      <c r="I185" s="42"/>
      <c r="J185" s="42"/>
      <c r="K185" s="42"/>
      <c r="L185" s="42">
        <f>L169*'Inflation and Discount'!L107</f>
        <v>2848270.049849093</v>
      </c>
      <c r="M185" s="42">
        <f>M169*'Inflation and Discount'!M107</f>
        <v>1857130.9329903026</v>
      </c>
      <c r="N185" s="42">
        <f>N169*'Inflation and Discount'!N107</f>
        <v>1173772.9302731222</v>
      </c>
      <c r="O185" s="42">
        <f>O169*'Inflation and Discount'!O107</f>
        <v>729576.4502325427</v>
      </c>
      <c r="P185" s="42">
        <f>P169*'Inflation and Discount'!P107</f>
        <v>449553.90140674438</v>
      </c>
      <c r="Q185" s="42">
        <f>Q169*'Inflation and Discount'!Q107</f>
        <v>275743.8174326251</v>
      </c>
      <c r="R185" s="42">
        <f>R169*'Inflation and Discount'!R107</f>
        <v>168326.18393833036</v>
      </c>
      <c r="S185" s="42">
        <f>S169*'Inflation and Discount'!S107</f>
        <v>102680.44833520909</v>
      </c>
      <c r="T185" s="42">
        <f>T169*'Inflation and Discount'!T107</f>
        <v>62608.823276424511</v>
      </c>
      <c r="U185" s="42">
        <f>U169*'Inflation and Discount'!U107</f>
        <v>38168.023127276909</v>
      </c>
      <c r="V185" s="42">
        <f>V169*'Inflation and Discount'!V107</f>
        <v>23268.253789285089</v>
      </c>
      <c r="W185" s="42">
        <f>W169*'Inflation and Discount'!W107</f>
        <v>14166.671137866902</v>
      </c>
      <c r="X185" s="42">
        <f>X169*'Inflation and Discount'!X107</f>
        <v>8625.2527991975894</v>
      </c>
      <c r="Y185" s="42">
        <f>Y169*'Inflation and Discount'!Y107</f>
        <v>5251.4091084680613</v>
      </c>
      <c r="Z185" s="42">
        <f>Z169*'Inflation and Discount'!Z107</f>
        <v>7986.1185029316812</v>
      </c>
      <c r="AA185" s="42">
        <f t="shared" si="31"/>
        <v>7765129.2661994202</v>
      </c>
    </row>
    <row r="186" spans="3:27" x14ac:dyDescent="0.25">
      <c r="C186" s="33">
        <v>2016</v>
      </c>
      <c r="D186" s="42"/>
      <c r="E186" s="42"/>
      <c r="F186" s="42"/>
      <c r="G186" s="42"/>
      <c r="H186" s="42"/>
      <c r="I186" s="42"/>
      <c r="J186" s="42"/>
      <c r="K186" s="42">
        <f>K170*'Inflation and Discount'!K108</f>
        <v>5574804.5713043967</v>
      </c>
      <c r="L186" s="42">
        <f>L170*'Inflation and Discount'!L108</f>
        <v>4827585.3404637314</v>
      </c>
      <c r="M186" s="42">
        <f>M170*'Inflation and Discount'!M108</f>
        <v>3149631.9698148733</v>
      </c>
      <c r="N186" s="28">
        <f>N170*'Inflation and Discount'!N108</f>
        <v>1989795.2147115611</v>
      </c>
      <c r="O186" s="28">
        <f>O170*'Inflation and Discount'!O108</f>
        <v>1236214.4233505095</v>
      </c>
      <c r="P186" s="28">
        <f>P170*'Inflation and Discount'!P108</f>
        <v>761405.73295768234</v>
      </c>
      <c r="Q186" s="28">
        <f>Q170*'Inflation and Discount'!Q108</f>
        <v>466732.27887833433</v>
      </c>
      <c r="R186" s="28">
        <f>R170*'Inflation and Discount'!R108</f>
        <v>284710.78311440378</v>
      </c>
      <c r="S186" s="28">
        <f>S170*'Inflation and Discount'!S108</f>
        <v>173600.79152274027</v>
      </c>
      <c r="T186" s="28">
        <f>T170*'Inflation and Discount'!T108</f>
        <v>105831.71315165992</v>
      </c>
      <c r="U186" s="28">
        <f>U170*'Inflation and Discount'!U108</f>
        <v>64517.859684689713</v>
      </c>
      <c r="V186" s="28">
        <f>V170*'Inflation and Discount'!V108</f>
        <v>39281.129944221866</v>
      </c>
      <c r="W186" s="28">
        <f>W170*'Inflation and Discount'!W108</f>
        <v>23915.969581690948</v>
      </c>
      <c r="X186" s="28">
        <f>X170*'Inflation and Discount'!X108</f>
        <v>14561.027186451956</v>
      </c>
      <c r="Y186" s="28">
        <f>Y170*'Inflation and Discount'!Y108</f>
        <v>8857.5150961215531</v>
      </c>
      <c r="Z186" s="28">
        <f>Z170*'Inflation and Discount'!Z108</f>
        <v>13470.130347503708</v>
      </c>
      <c r="AA186" s="28">
        <f t="shared" si="31"/>
        <v>18734916.451110575</v>
      </c>
    </row>
    <row r="187" spans="3:27" x14ac:dyDescent="0.25">
      <c r="C187" s="33">
        <v>2017</v>
      </c>
      <c r="D187" s="42"/>
      <c r="E187" s="42"/>
      <c r="F187" s="42"/>
      <c r="G187" s="42"/>
      <c r="H187" s="42"/>
      <c r="I187" s="42"/>
      <c r="J187" s="42">
        <f>J171*'Inflation and Discount'!J109</f>
        <v>17558399.821256913</v>
      </c>
      <c r="K187" s="42">
        <f>K171*'Inflation and Discount'!K109</f>
        <v>10732912.063015429</v>
      </c>
      <c r="L187" s="42">
        <f>L171*'Inflation and Discount'!L109</f>
        <v>9300073.3324724697</v>
      </c>
      <c r="M187" s="42">
        <f>M171*'Inflation and Discount'!M109</f>
        <v>6064894.2060185373</v>
      </c>
      <c r="N187" s="28">
        <f>N171*'Inflation and Discount'!N109</f>
        <v>3829750.7362617413</v>
      </c>
      <c r="O187" s="28">
        <f>O171*'Inflation and Discount'!O109</f>
        <v>2378303.6633419315</v>
      </c>
      <c r="P187" s="28">
        <f>P171*'Inflation and Discount'!P109</f>
        <v>1463919.9293307979</v>
      </c>
      <c r="Q187" s="28">
        <f>Q171*'Inflation and Discount'!Q109</f>
        <v>896724.84468386986</v>
      </c>
      <c r="R187" s="28">
        <f>R171*'Inflation and Discount'!R109</f>
        <v>546772.90797473316</v>
      </c>
      <c r="S187" s="28">
        <f>S171*'Inflation and Discount'!S109</f>
        <v>333327.47534334223</v>
      </c>
      <c r="T187" s="28">
        <f>T171*'Inflation and Discount'!T109</f>
        <v>203205.39697241332</v>
      </c>
      <c r="U187" s="28">
        <f>U171*'Inflation and Discount'!U109</f>
        <v>123719.81406157435</v>
      </c>
      <c r="V187" s="28">
        <f>V171*'Inflation and Discount'!V109</f>
        <v>75325.717817959914</v>
      </c>
      <c r="W187" s="28">
        <f>W171*'Inflation and Discount'!W109</f>
        <v>45861.39906391257</v>
      </c>
      <c r="X187" s="28">
        <f>X171*'Inflation and Discount'!X109</f>
        <v>27897.622148238184</v>
      </c>
      <c r="Y187" s="28">
        <f>Y171*'Inflation and Discount'!Y109</f>
        <v>16970.204516466238</v>
      </c>
      <c r="Z187" s="28">
        <f>Z171*'Inflation and Discount'!Z109</f>
        <v>25807.561644539514</v>
      </c>
      <c r="AA187" s="28">
        <f t="shared" si="31"/>
        <v>53623866.695924863</v>
      </c>
    </row>
    <row r="188" spans="3:27" x14ac:dyDescent="0.25">
      <c r="C188" s="33">
        <v>2018</v>
      </c>
      <c r="D188" s="42"/>
      <c r="E188" s="42"/>
      <c r="F188" s="42"/>
      <c r="G188" s="42"/>
      <c r="H188" s="42"/>
      <c r="I188" s="42">
        <f>I172*'Inflation and Discount'!I110</f>
        <v>20907641.143670332</v>
      </c>
      <c r="J188" s="42">
        <f>J172*'Inflation and Discount'!J110</f>
        <v>15975250.885934191</v>
      </c>
      <c r="K188" s="42">
        <f>K172*'Inflation and Discount'!K110</f>
        <v>9771220.5030353777</v>
      </c>
      <c r="L188" s="42">
        <f>L172*'Inflation and Discount'!L110</f>
        <v>8463005.4821918495</v>
      </c>
      <c r="M188" s="42">
        <f>M172*'Inflation and Discount'!M110</f>
        <v>5516456.3417250933</v>
      </c>
      <c r="N188" s="28">
        <f>N172*'Inflation and Discount'!N110</f>
        <v>3481920.3832117948</v>
      </c>
      <c r="O188" s="28">
        <f>O172*'Inflation and Discount'!O110</f>
        <v>2160943.0180972563</v>
      </c>
      <c r="P188" s="28">
        <f>P172*'Inflation and Discount'!P110</f>
        <v>1329179.1429772144</v>
      </c>
      <c r="Q188" s="28">
        <f>Q172*'Inflation and Discount'!Q110</f>
        <v>813836.3876685024</v>
      </c>
      <c r="R188" s="28">
        <f>R172*'Inflation and Discount'!R110</f>
        <v>496136.55776928738</v>
      </c>
      <c r="S188" s="28">
        <f>S172*'Inflation and Discount'!S110</f>
        <v>302458.19391332212</v>
      </c>
      <c r="T188" s="28">
        <f>T172*'Inflation and Discount'!T110</f>
        <v>184149.00425816874</v>
      </c>
      <c r="U188" s="28">
        <f>U172*'Inflation and Discount'!U110</f>
        <v>112117.49739864266</v>
      </c>
      <c r="V188" s="28">
        <f>V172*'Inflation and Discount'!V110</f>
        <v>68261.749628097881</v>
      </c>
      <c r="W188" s="28">
        <f>W172*'Inflation and Discount'!W110</f>
        <v>41523.820406098377</v>
      </c>
      <c r="X188" s="28">
        <f>X172*'Inflation and Discount'!X110</f>
        <v>25259.06046229124</v>
      </c>
      <c r="Y188" s="28">
        <f>Y172*'Inflation and Discount'!Y110</f>
        <v>15365.159785345337</v>
      </c>
      <c r="Z188" s="28">
        <f>Z172*'Inflation and Discount'!Z110</f>
        <v>23366.678224398416</v>
      </c>
      <c r="AA188" s="28">
        <f t="shared" si="31"/>
        <v>69688091.010357276</v>
      </c>
    </row>
    <row r="189" spans="3:27" x14ac:dyDescent="0.25">
      <c r="C189" s="33">
        <v>2019</v>
      </c>
      <c r="D189" s="42"/>
      <c r="E189" s="42"/>
      <c r="F189" s="42"/>
      <c r="G189" s="42"/>
      <c r="H189" s="42">
        <f>H173*'Inflation and Discount'!H111</f>
        <v>20940514.274092101</v>
      </c>
      <c r="I189" s="42">
        <f>I173*'Inflation and Discount'!I111</f>
        <v>19200442.569890827</v>
      </c>
      <c r="J189" s="42">
        <f>J173*'Inflation and Discount'!J111</f>
        <v>14679875.721972071</v>
      </c>
      <c r="K189" s="42">
        <f>K173*'Inflation and Discount'!K111</f>
        <v>8974918.4658704828</v>
      </c>
      <c r="L189" s="42">
        <f>L173*'Inflation and Discount'!L111</f>
        <v>7769713.8912674198</v>
      </c>
      <c r="M189" s="42">
        <f>M173*'Inflation and Discount'!M111</f>
        <v>5062347.6014510868</v>
      </c>
      <c r="N189" s="42">
        <f>N173*'Inflation and Discount'!N111</f>
        <v>3193289.5184041234</v>
      </c>
      <c r="O189" s="42">
        <f>O173*'Inflation and Discount'!O111</f>
        <v>1980400.1865383438</v>
      </c>
      <c r="P189" s="42">
        <f>P173*'Inflation and Discount'!P111</f>
        <v>1217600.6406291649</v>
      </c>
      <c r="Q189" s="42">
        <f>Q173*'Inflation and Discount'!Q111</f>
        <v>745374.95156492153</v>
      </c>
      <c r="R189" s="42">
        <f>R173*'Inflation and Discount'!R111</f>
        <v>454400.62440105859</v>
      </c>
      <c r="S189" s="42">
        <f>S173*'Inflation and Discount'!S111</f>
        <v>276657.81321740354</v>
      </c>
      <c r="T189" s="42">
        <f>T173*'Inflation and Discount'!T111</f>
        <v>168440.66998174097</v>
      </c>
      <c r="U189" s="42">
        <f>U173*'Inflation and Discount'!U111</f>
        <v>102553.61659206873</v>
      </c>
      <c r="V189" s="42">
        <f>V173*'Inflation and Discount'!V111</f>
        <v>62383.662601171927</v>
      </c>
      <c r="W189" s="42">
        <f>W173*'Inflation and Discount'!W111</f>
        <v>37948.163008400756</v>
      </c>
      <c r="X189" s="42">
        <f>X173*'Inflation and Discount'!X111</f>
        <v>23083.977690099629</v>
      </c>
      <c r="Y189" s="42">
        <f>Y173*'Inflation and Discount'!Y111</f>
        <v>14042.050622557243</v>
      </c>
      <c r="Z189" s="42">
        <f>Z173*'Inflation and Discount'!Z111</f>
        <v>21354.550365363088</v>
      </c>
      <c r="AA189" s="42">
        <f t="shared" si="31"/>
        <v>84925342.950160399</v>
      </c>
    </row>
    <row r="190" spans="3:27" x14ac:dyDescent="0.25">
      <c r="C190" s="33">
        <v>2020</v>
      </c>
      <c r="D190" s="42"/>
      <c r="E190" s="42"/>
      <c r="F190" s="42"/>
      <c r="G190" s="42">
        <f>G174*'Inflation and Discount'!G112</f>
        <v>16140033.847962059</v>
      </c>
      <c r="H190" s="42">
        <f>H174*'Inflation and Discount'!H112</f>
        <v>18087498.701714039</v>
      </c>
      <c r="I190" s="42">
        <f>I174*'Inflation and Discount'!I112</f>
        <v>16594757.048707111</v>
      </c>
      <c r="J190" s="42">
        <f>J174*'Inflation and Discount'!J112</f>
        <v>12682037.836512068</v>
      </c>
      <c r="K190" s="42">
        <f>K174*'Inflation and Discount'!K112</f>
        <v>7749896.1727201231</v>
      </c>
      <c r="L190" s="42">
        <f>L174*'Inflation and Discount'!L112</f>
        <v>6706281.378835056</v>
      </c>
      <c r="M190" s="42">
        <f>M174*'Inflation and Discount'!M112</f>
        <v>4366730.4951920835</v>
      </c>
      <c r="N190" s="42">
        <f>N174*'Inflation and Discount'!N112</f>
        <v>2752535.3592162794</v>
      </c>
      <c r="O190" s="42">
        <f>O174*'Inflation and Discount'!O112</f>
        <v>1706315.2661718426</v>
      </c>
      <c r="P190" s="42">
        <f>P174*'Inflation and Discount'!P112</f>
        <v>1048884.1579018743</v>
      </c>
      <c r="Q190" s="42">
        <f>Q174*'Inflation and Discount'!Q112</f>
        <v>642092.28568518255</v>
      </c>
      <c r="R190" s="42">
        <f>R174*'Inflation and Discount'!R112</f>
        <v>390932.22610680264</v>
      </c>
      <c r="S190" s="42">
        <f>S174*'Inflation and Discount'!S112</f>
        <v>238015.63858649402</v>
      </c>
      <c r="T190" s="42">
        <f>T174*'Inflation and Discount'!T112</f>
        <v>144913.72270818971</v>
      </c>
      <c r="U190" s="42">
        <f>U174*'Inflation and Discount'!U112</f>
        <v>88151.43808791475</v>
      </c>
      <c r="V190" s="42">
        <f>V174*'Inflation and Discount'!V112</f>
        <v>53622.775619498396</v>
      </c>
      <c r="W190" s="42">
        <f>W174*'Inflation and Discount'!W112</f>
        <v>32618.890031849402</v>
      </c>
      <c r="X190" s="42">
        <f>X174*'Inflation and Discount'!X112</f>
        <v>19842.165471997563</v>
      </c>
      <c r="Y190" s="42">
        <f>Y174*'Inflation and Discount'!Y112</f>
        <v>12070.046841989677</v>
      </c>
      <c r="Z190" s="42">
        <f>Z174*'Inflation and Discount'!Z112</f>
        <v>18330.069696702329</v>
      </c>
      <c r="AA190" s="42">
        <f t="shared" si="31"/>
        <v>89475559.52376914</v>
      </c>
    </row>
    <row r="191" spans="3:27" x14ac:dyDescent="0.25">
      <c r="C191" s="33">
        <v>2021</v>
      </c>
      <c r="D191" s="42"/>
      <c r="E191" s="42"/>
      <c r="F191" s="42">
        <f>F175*'Inflation and Discount'!F113</f>
        <v>24357002.838730007</v>
      </c>
      <c r="G191" s="42">
        <f>G175*'Inflation and Discount'!G113</f>
        <v>27295931.431940682</v>
      </c>
      <c r="H191" s="42">
        <f>H175*'Inflation and Discount'!H113</f>
        <v>30608389.54765841</v>
      </c>
      <c r="I191" s="42">
        <f>I175*'Inflation and Discount'!I113</f>
        <v>28069835.78382767</v>
      </c>
      <c r="J191" s="42">
        <f>J175*'Inflation and Discount'!J113</f>
        <v>21441577.027517159</v>
      </c>
      <c r="K191" s="42">
        <f>K175*'Inflation and Discount'!K113</f>
        <v>13097093.755107941</v>
      </c>
      <c r="L191" s="42">
        <f>L175*'Inflation and Discount'!L113</f>
        <v>11326311.61087135</v>
      </c>
      <c r="M191" s="42">
        <f>M175*'Inflation and Discount'!M113</f>
        <v>7369759.3690411737</v>
      </c>
      <c r="N191" s="42">
        <f>N175*'Inflation and Discount'!N113</f>
        <v>4643458.110938631</v>
      </c>
      <c r="O191" s="42">
        <f>O175*'Inflation and Discount'!O113</f>
        <v>2877956.6108351368</v>
      </c>
      <c r="P191" s="42">
        <f>P175*'Inflation and Discount'!P113</f>
        <v>1769100.4447298541</v>
      </c>
      <c r="Q191" s="42">
        <f>Q175*'Inflation and Discount'!Q113</f>
        <v>1081589.1273632008</v>
      </c>
      <c r="R191" s="42">
        <f>R175*'Inflation and Discount'!R113</f>
        <v>658516.00263629772</v>
      </c>
      <c r="S191" s="42">
        <f>S175*'Inflation and Discount'!S113</f>
        <v>400931.66134654562</v>
      </c>
      <c r="T191" s="42">
        <f>T175*'Inflation and Discount'!T113</f>
        <v>243887.89316967456</v>
      </c>
      <c r="U191" s="42">
        <f>U175*'Inflation and Discount'!U113</f>
        <v>148357.71321968478</v>
      </c>
      <c r="V191" s="42">
        <f>V175*'Inflation and Discount'!V113</f>
        <v>90246.427511109418</v>
      </c>
      <c r="W191" s="42">
        <f>W175*'Inflation and Discount'!W113</f>
        <v>54897.163765646997</v>
      </c>
      <c r="X191" s="42">
        <f>X175*'Inflation and Discount'!X113</f>
        <v>33394.104039644961</v>
      </c>
      <c r="Y191" s="42">
        <f>Y175*'Inflation and Discount'!Y113</f>
        <v>20285.464092025581</v>
      </c>
      <c r="Z191" s="42">
        <f>Z175*'Inflation and Discount'!Z113</f>
        <v>30806.340315369212</v>
      </c>
      <c r="AA191" s="42">
        <f t="shared" si="31"/>
        <v>175619328.42865717</v>
      </c>
    </row>
    <row r="192" spans="3:27" x14ac:dyDescent="0.25">
      <c r="C192" s="32">
        <v>2022</v>
      </c>
      <c r="D192" s="44"/>
      <c r="E192" s="44">
        <f>E176*'Inflation and Discount'!E114</f>
        <v>14909263.824493872</v>
      </c>
      <c r="F192" s="44">
        <f>F176*'Inflation and Discount'!F114</f>
        <v>20022251.096711449</v>
      </c>
      <c r="G192" s="44">
        <f>G176*'Inflation and Discount'!G114</f>
        <v>22452022.299266245</v>
      </c>
      <c r="H192" s="44">
        <f>H176*'Inflation and Discount'!H114</f>
        <v>25165469.231577579</v>
      </c>
      <c r="I192" s="44">
        <f>I176*'Inflation and Discount'!I114</f>
        <v>23067638.205708269</v>
      </c>
      <c r="J192" s="44">
        <f>J176*'Inflation and Discount'!J114</f>
        <v>17612919.743574895</v>
      </c>
      <c r="K192" s="44">
        <f>K176*'Inflation and Discount'!K114</f>
        <v>10751702.779963266</v>
      </c>
      <c r="L192" s="44">
        <f>L176*'Inflation and Discount'!L114</f>
        <v>9291396.725353485</v>
      </c>
      <c r="M192" s="44">
        <f>M176*'Inflation and Discount'!M114</f>
        <v>6043068.438706412</v>
      </c>
      <c r="N192" s="44">
        <f>N176*'Inflation and Discount'!N114</f>
        <v>3806817.6760578072</v>
      </c>
      <c r="O192" s="44">
        <f>O176*'Inflation and Discount'!O114</f>
        <v>2359417.4503794536</v>
      </c>
      <c r="P192" s="44">
        <f>P176*'Inflation and Discount'!P114</f>
        <v>1448481.4299986013</v>
      </c>
      <c r="Q192" s="44">
        <f>Q176*'Inflation and Discount'!Q114</f>
        <v>885569.70891114185</v>
      </c>
      <c r="R192" s="44">
        <f>R176*'Inflation and Discount'!R114</f>
        <v>539171.30823017925</v>
      </c>
      <c r="S192" s="44">
        <f>S176*'Inflation and Discount'!S114</f>
        <v>327979.47156419698</v>
      </c>
      <c r="T192" s="44">
        <f>T176*'Inflation and Discount'!T114</f>
        <v>199510.86440528222</v>
      </c>
      <c r="U192" s="44">
        <f>U176*'Inflation and Discount'!U114</f>
        <v>121363.03783254242</v>
      </c>
      <c r="V192" s="44">
        <f>V176*'Inflation and Discount'!V114</f>
        <v>73825.488129924415</v>
      </c>
      <c r="W192" s="44">
        <f>W176*'Inflation and Discount'!W114</f>
        <v>44908.258683684551</v>
      </c>
      <c r="X192" s="44">
        <f>X176*'Inflation and Discount'!X114</f>
        <v>27279.811666208265</v>
      </c>
      <c r="Y192" s="44">
        <f>Y176*'Inflation and Discount'!Y114</f>
        <v>16571.297715762041</v>
      </c>
      <c r="Z192" s="44">
        <f>Z176*'Inflation and Discount'!Z114</f>
        <v>25165.854455346122</v>
      </c>
      <c r="AA192" s="44">
        <f t="shared" si="31"/>
        <v>159191794.0033856</v>
      </c>
    </row>
    <row r="193" spans="3:27" x14ac:dyDescent="0.25">
      <c r="AA193" s="50">
        <f>SUM(AA183:AA192)</f>
        <v>661165236.6270628</v>
      </c>
    </row>
    <row r="196" spans="3:27" x14ac:dyDescent="0.25">
      <c r="C196" s="22" t="s">
        <v>164</v>
      </c>
    </row>
    <row r="197" spans="3:27" x14ac:dyDescent="0.25">
      <c r="C197" s="31" t="s">
        <v>0</v>
      </c>
      <c r="D197" s="98" t="s">
        <v>84</v>
      </c>
      <c r="E197" s="98" t="s">
        <v>50</v>
      </c>
      <c r="F197" s="98" t="s">
        <v>21</v>
      </c>
      <c r="G197" s="98" t="s">
        <v>76</v>
      </c>
    </row>
    <row r="198" spans="3:27" x14ac:dyDescent="0.25">
      <c r="C198" s="32" t="s">
        <v>2</v>
      </c>
      <c r="D198" s="99"/>
      <c r="E198" s="99"/>
      <c r="F198" s="99"/>
      <c r="G198" s="99"/>
    </row>
    <row r="199" spans="3:27" x14ac:dyDescent="0.25">
      <c r="C199" s="33">
        <v>2013</v>
      </c>
      <c r="D199" s="43">
        <f>Summary!F7</f>
        <v>40674634</v>
      </c>
      <c r="E199" s="43">
        <f>AA183</f>
        <v>571786.73087976093</v>
      </c>
      <c r="F199" s="42">
        <f>SUM(D199:E199)</f>
        <v>41246420.730879761</v>
      </c>
      <c r="G199" s="24">
        <f>F199/Summary!D7</f>
        <v>0.42147776191665898</v>
      </c>
      <c r="H199" s="82">
        <f>$G$209</f>
        <v>0.86014466407282675</v>
      </c>
    </row>
    <row r="200" spans="3:27" x14ac:dyDescent="0.25">
      <c r="C200" s="33">
        <v>2014</v>
      </c>
      <c r="D200" s="42">
        <f>Summary!F8</f>
        <v>46764422</v>
      </c>
      <c r="E200" s="42">
        <f t="shared" ref="E200:E208" si="32">AA184</f>
        <v>1569421.5666185163</v>
      </c>
      <c r="F200" s="42">
        <f t="shared" ref="F200:F208" si="33">SUM(D200:E200)</f>
        <v>48333843.566618517</v>
      </c>
      <c r="G200" s="24">
        <f>F200/Summary!D8</f>
        <v>0.46835309400186037</v>
      </c>
      <c r="H200" s="82">
        <f t="shared" ref="H200:H208" si="34">$G$209</f>
        <v>0.86014466407282675</v>
      </c>
    </row>
    <row r="201" spans="3:27" x14ac:dyDescent="0.25">
      <c r="C201" s="33">
        <v>2015</v>
      </c>
      <c r="D201" s="42">
        <f>Summary!F9</f>
        <v>62569219</v>
      </c>
      <c r="E201" s="42">
        <f t="shared" si="32"/>
        <v>7765129.2661994202</v>
      </c>
      <c r="F201" s="42">
        <f t="shared" si="33"/>
        <v>70334348.266199425</v>
      </c>
      <c r="G201" s="24">
        <f>F201/Summary!D9</f>
        <v>0.63990783238588644</v>
      </c>
      <c r="H201" s="82">
        <f t="shared" si="34"/>
        <v>0.86014466407282675</v>
      </c>
    </row>
    <row r="202" spans="3:27" x14ac:dyDescent="0.25">
      <c r="C202" s="33">
        <v>2016</v>
      </c>
      <c r="D202" s="42">
        <f>Summary!F10</f>
        <v>66915703</v>
      </c>
      <c r="E202" s="42">
        <f t="shared" si="32"/>
        <v>18734916.451110575</v>
      </c>
      <c r="F202" s="42">
        <f t="shared" si="33"/>
        <v>85650619.451110572</v>
      </c>
      <c r="G202" s="24">
        <f>F202/Summary!D10</f>
        <v>0.66358382027159812</v>
      </c>
      <c r="H202" s="82">
        <f t="shared" si="34"/>
        <v>0.86014466407282675</v>
      </c>
    </row>
    <row r="203" spans="3:27" x14ac:dyDescent="0.25">
      <c r="C203" s="33">
        <v>2017</v>
      </c>
      <c r="D203" s="42">
        <f>Summary!F11</f>
        <v>77108000</v>
      </c>
      <c r="E203" s="42">
        <f t="shared" si="32"/>
        <v>53623866.695924863</v>
      </c>
      <c r="F203" s="42">
        <f t="shared" si="33"/>
        <v>130731866.69592486</v>
      </c>
      <c r="G203" s="24">
        <f>F203/Summary!D11</f>
        <v>0.90975132050545515</v>
      </c>
      <c r="H203" s="82">
        <f t="shared" si="34"/>
        <v>0.86014466407282675</v>
      </c>
    </row>
    <row r="204" spans="3:27" x14ac:dyDescent="0.25">
      <c r="C204" s="33">
        <v>2018</v>
      </c>
      <c r="D204" s="42">
        <f>Summary!F12</f>
        <v>62097952</v>
      </c>
      <c r="E204" s="42">
        <f t="shared" si="32"/>
        <v>69688091.010357276</v>
      </c>
      <c r="F204" s="42">
        <f t="shared" si="33"/>
        <v>131786043.01035728</v>
      </c>
      <c r="G204" s="24">
        <f>F204/Summary!D12</f>
        <v>0.92193706988195867</v>
      </c>
      <c r="H204" s="82">
        <f t="shared" si="34"/>
        <v>0.86014466407282675</v>
      </c>
    </row>
    <row r="205" spans="3:27" x14ac:dyDescent="0.25">
      <c r="C205" s="33">
        <v>2019</v>
      </c>
      <c r="D205" s="42">
        <f>Summary!F13</f>
        <v>37517191</v>
      </c>
      <c r="E205" s="42">
        <f>AA189</f>
        <v>84925342.950160399</v>
      </c>
      <c r="F205" s="42">
        <f t="shared" si="33"/>
        <v>122442533.9501604</v>
      </c>
      <c r="G205" s="24">
        <f>F205/Summary!D13</f>
        <v>0.87203319156584591</v>
      </c>
      <c r="H205" s="82">
        <f t="shared" si="34"/>
        <v>0.86014466407282675</v>
      </c>
    </row>
    <row r="206" spans="3:27" x14ac:dyDescent="0.25">
      <c r="C206" s="33">
        <v>2020</v>
      </c>
      <c r="D206" s="42">
        <f>Summary!F14</f>
        <v>26009438</v>
      </c>
      <c r="E206" s="42">
        <f t="shared" si="32"/>
        <v>89475559.52376914</v>
      </c>
      <c r="F206" s="42">
        <f t="shared" si="33"/>
        <v>115484997.52376914</v>
      </c>
      <c r="G206" s="24">
        <f>F206/Summary!D14</f>
        <v>0.83710977448999158</v>
      </c>
      <c r="H206" s="82">
        <f t="shared" si="34"/>
        <v>0.86014466407282675</v>
      </c>
    </row>
    <row r="207" spans="3:27" x14ac:dyDescent="0.25">
      <c r="C207" s="33">
        <v>2021</v>
      </c>
      <c r="D207" s="42">
        <f>Summary!F15</f>
        <v>12454088</v>
      </c>
      <c r="E207" s="42">
        <f t="shared" si="32"/>
        <v>175619328.42865717</v>
      </c>
      <c r="F207" s="42">
        <f t="shared" si="33"/>
        <v>188073416.42865717</v>
      </c>
      <c r="G207" s="24">
        <f>F207/Summary!D15</f>
        <v>1.3845325381125346</v>
      </c>
      <c r="H207" s="82">
        <f t="shared" si="34"/>
        <v>0.86014466407282675</v>
      </c>
    </row>
    <row r="208" spans="3:27" x14ac:dyDescent="0.25">
      <c r="C208" s="32">
        <v>2022</v>
      </c>
      <c r="D208" s="44">
        <f>Summary!F16</f>
        <v>4011011</v>
      </c>
      <c r="E208" s="44">
        <f t="shared" si="32"/>
        <v>159191794.0033856</v>
      </c>
      <c r="F208" s="44">
        <f t="shared" si="33"/>
        <v>163202805.0033856</v>
      </c>
      <c r="G208" s="38">
        <f>F208/Summary!D16</f>
        <v>1.2106871396504455</v>
      </c>
      <c r="H208" s="82">
        <f t="shared" si="34"/>
        <v>0.86014466407282675</v>
      </c>
    </row>
    <row r="209" spans="3:7" x14ac:dyDescent="0.25">
      <c r="C209" t="s">
        <v>82</v>
      </c>
      <c r="D209" s="23">
        <f>SUM(D199:D208)</f>
        <v>436121658</v>
      </c>
      <c r="E209" s="23">
        <f>SUM(E199:E208)</f>
        <v>661165236.6270628</v>
      </c>
      <c r="F209" s="23">
        <f>SUM(F199:F208)</f>
        <v>1097286894.6270628</v>
      </c>
      <c r="G209" s="24">
        <f>F209/Summary!D17</f>
        <v>0.86014466407282675</v>
      </c>
    </row>
    <row r="211" spans="3:7" x14ac:dyDescent="0.25">
      <c r="C211" t="s">
        <v>194</v>
      </c>
      <c r="G211" s="24">
        <f>SUM(F204:F208)/SUM(Summary!D12:D16)</f>
        <v>1.0419640277327331</v>
      </c>
    </row>
  </sheetData>
  <mergeCells count="13">
    <mergeCell ref="D149:Z149"/>
    <mergeCell ref="D64:Z64"/>
    <mergeCell ref="D119:Z119"/>
    <mergeCell ref="D7:M7"/>
    <mergeCell ref="D23:M23"/>
    <mergeCell ref="D39:M39"/>
    <mergeCell ref="D95:M95"/>
    <mergeCell ref="D197:D198"/>
    <mergeCell ref="E197:E198"/>
    <mergeCell ref="F197:F198"/>
    <mergeCell ref="G197:G198"/>
    <mergeCell ref="D165:Z165"/>
    <mergeCell ref="D181:Z181"/>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A21CE-5E90-4BFE-A994-D538D952455A}">
  <dimension ref="C4:AB157"/>
  <sheetViews>
    <sheetView showGridLines="0" zoomScale="80" zoomScaleNormal="80" workbookViewId="0"/>
  </sheetViews>
  <sheetFormatPr defaultRowHeight="15" x14ac:dyDescent="0.25"/>
  <cols>
    <col min="4" max="26" width="12.28515625" customWidth="1"/>
    <col min="27" max="27" width="13.140625" customWidth="1"/>
  </cols>
  <sheetData>
    <row r="4" spans="3:13" ht="21" x14ac:dyDescent="0.35">
      <c r="C4" s="51" t="s">
        <v>64</v>
      </c>
    </row>
    <row r="5" spans="3:13" ht="21" x14ac:dyDescent="0.35">
      <c r="C5" s="51"/>
    </row>
    <row r="6" spans="3:13" x14ac:dyDescent="0.25">
      <c r="C6" s="22" t="s">
        <v>122</v>
      </c>
    </row>
    <row r="7" spans="3:13" x14ac:dyDescent="0.25">
      <c r="C7" s="31" t="s">
        <v>0</v>
      </c>
      <c r="D7" s="95" t="s">
        <v>1</v>
      </c>
      <c r="E7" s="95"/>
      <c r="F7" s="95"/>
      <c r="G7" s="95"/>
      <c r="H7" s="95"/>
      <c r="I7" s="95"/>
      <c r="J7" s="95"/>
      <c r="K7" s="95"/>
      <c r="L7" s="95"/>
      <c r="M7" s="95"/>
    </row>
    <row r="8" spans="3:13" x14ac:dyDescent="0.25">
      <c r="C8" s="32" t="s">
        <v>2</v>
      </c>
      <c r="D8" s="32">
        <v>1</v>
      </c>
      <c r="E8" s="32">
        <v>2</v>
      </c>
      <c r="F8" s="32">
        <v>3</v>
      </c>
      <c r="G8" s="32">
        <v>4</v>
      </c>
      <c r="H8" s="32">
        <v>5</v>
      </c>
      <c r="I8" s="32">
        <v>6</v>
      </c>
      <c r="J8" s="32">
        <v>7</v>
      </c>
      <c r="K8" s="32">
        <v>8</v>
      </c>
      <c r="L8" s="32">
        <v>9</v>
      </c>
      <c r="M8" s="32">
        <v>10</v>
      </c>
    </row>
    <row r="9" spans="3:13" x14ac:dyDescent="0.25">
      <c r="C9" s="33">
        <v>2013</v>
      </c>
      <c r="D9" s="28">
        <f>'Inflation and Discount'!D68</f>
        <v>3939984.0938751893</v>
      </c>
      <c r="E9" s="28">
        <f>'Inflation and Discount'!E68</f>
        <v>6126523.8715220001</v>
      </c>
      <c r="F9" s="28">
        <f>'Inflation and Discount'!F68</f>
        <v>7417502.9922569925</v>
      </c>
      <c r="G9" s="28">
        <f>'Inflation and Discount'!G68</f>
        <v>6838648.0022812057</v>
      </c>
      <c r="H9" s="28">
        <f>'Inflation and Discount'!H68</f>
        <v>7087536.7267799415</v>
      </c>
      <c r="I9" s="28">
        <f>'Inflation and Discount'!I68</f>
        <v>4361311.2822987353</v>
      </c>
      <c r="J9" s="28">
        <f>'Inflation and Discount'!J68</f>
        <v>3158474.9617579966</v>
      </c>
      <c r="K9" s="28">
        <f>'Inflation and Discount'!K68</f>
        <v>2263149.1162573374</v>
      </c>
      <c r="L9" s="28">
        <f>'Inflation and Discount'!L68</f>
        <v>1581168.7062649375</v>
      </c>
      <c r="M9" s="28">
        <f>'Inflation and Discount'!M68</f>
        <v>5118329.5896735685</v>
      </c>
    </row>
    <row r="10" spans="3:13" x14ac:dyDescent="0.25">
      <c r="C10" s="33">
        <v>2014</v>
      </c>
      <c r="D10" s="28">
        <f>'Inflation and Discount'!D69</f>
        <v>6157692.7148049055</v>
      </c>
      <c r="E10" s="28">
        <f>'Inflation and Discount'!E69</f>
        <v>8284746.1263601426</v>
      </c>
      <c r="F10" s="28">
        <f>'Inflation and Discount'!F69</f>
        <v>6979709.9463493964</v>
      </c>
      <c r="G10" s="28">
        <f>'Inflation and Discount'!G69</f>
        <v>8112811.4086546125</v>
      </c>
      <c r="H10" s="28">
        <f>'Inflation and Discount'!H69</f>
        <v>6518187.2155617885</v>
      </c>
      <c r="I10" s="28">
        <f>'Inflation and Discount'!I69</f>
        <v>8587257.0864286982</v>
      </c>
      <c r="J10" s="28">
        <f>'Inflation and Discount'!J69</f>
        <v>4893523.6751343422</v>
      </c>
      <c r="K10" s="28">
        <f>'Inflation and Discount'!K69</f>
        <v>2133772.9494012212</v>
      </c>
      <c r="L10" s="28">
        <f>'Inflation and Discount'!L69</f>
        <v>2685807.7382317875</v>
      </c>
      <c r="M10" s="28"/>
    </row>
    <row r="11" spans="3:13" x14ac:dyDescent="0.25">
      <c r="C11" s="33">
        <v>2015</v>
      </c>
      <c r="D11" s="28">
        <f>'Inflation and Discount'!D70</f>
        <v>6232265.8410586528</v>
      </c>
      <c r="E11" s="28">
        <f>'Inflation and Discount'!E70</f>
        <v>11567491.436039135</v>
      </c>
      <c r="F11" s="28">
        <f>'Inflation and Discount'!F70</f>
        <v>9984432.2006050143</v>
      </c>
      <c r="G11" s="28">
        <f>'Inflation and Discount'!G70</f>
        <v>10083380.881011192</v>
      </c>
      <c r="H11" s="28">
        <f>'Inflation and Discount'!H70</f>
        <v>14995388.72546966</v>
      </c>
      <c r="I11" s="28">
        <f>'Inflation and Discount'!I70</f>
        <v>10123312.402107278</v>
      </c>
      <c r="J11" s="28">
        <f>'Inflation and Discount'!J70</f>
        <v>4918924.9699650705</v>
      </c>
      <c r="K11" s="28">
        <f>'Inflation and Discount'!K70</f>
        <v>3133462.1516089709</v>
      </c>
      <c r="L11" s="28"/>
      <c r="M11" s="28"/>
    </row>
    <row r="12" spans="3:13" x14ac:dyDescent="0.25">
      <c r="C12" s="33">
        <v>2016</v>
      </c>
      <c r="D12" s="28">
        <f>'Inflation and Discount'!D71</f>
        <v>7446422.3146441467</v>
      </c>
      <c r="E12" s="28">
        <f>'Inflation and Discount'!E71</f>
        <v>10285380.361371938</v>
      </c>
      <c r="F12" s="28">
        <f>'Inflation and Discount'!F71</f>
        <v>12629366.534340983</v>
      </c>
      <c r="G12" s="28">
        <f>'Inflation and Discount'!G71</f>
        <v>14160021.37247525</v>
      </c>
      <c r="H12" s="28">
        <f>'Inflation and Discount'!H71</f>
        <v>13341543.545210758</v>
      </c>
      <c r="I12" s="28">
        <f>'Inflation and Discount'!I71</f>
        <v>9912621.7666003685</v>
      </c>
      <c r="J12" s="28">
        <f>'Inflation and Discount'!J71</f>
        <v>6424457.4278696161</v>
      </c>
      <c r="K12" s="28"/>
      <c r="L12" s="28"/>
      <c r="M12" s="28"/>
    </row>
    <row r="13" spans="3:13" x14ac:dyDescent="0.25">
      <c r="C13" s="33">
        <v>2017</v>
      </c>
      <c r="D13" s="28">
        <f>'Inflation and Discount'!D72</f>
        <v>10423458.472288646</v>
      </c>
      <c r="E13" s="28">
        <f>'Inflation and Discount'!E72</f>
        <v>11148036.257799493</v>
      </c>
      <c r="F13" s="28">
        <f>'Inflation and Discount'!F72</f>
        <v>13959281.864725618</v>
      </c>
      <c r="G13" s="28">
        <f>'Inflation and Discount'!G72</f>
        <v>16603334.574588969</v>
      </c>
      <c r="H13" s="28">
        <f>'Inflation and Discount'!H72</f>
        <v>15974959.111461036</v>
      </c>
      <c r="I13" s="28">
        <f>'Inflation and Discount'!I72</f>
        <v>15425195.756200545</v>
      </c>
      <c r="J13" s="28"/>
      <c r="K13" s="28"/>
      <c r="L13" s="28"/>
      <c r="M13" s="28"/>
    </row>
    <row r="14" spans="3:13" x14ac:dyDescent="0.25">
      <c r="C14" s="33">
        <v>2018</v>
      </c>
      <c r="D14" s="28">
        <f>'Inflation and Discount'!D73</f>
        <v>11409483.96841334</v>
      </c>
      <c r="E14" s="28">
        <f>'Inflation and Discount'!E73</f>
        <v>12891433.298049251</v>
      </c>
      <c r="F14" s="28">
        <f>'Inflation and Discount'!F73</f>
        <v>11310452.544212099</v>
      </c>
      <c r="G14" s="28">
        <f>'Inflation and Discount'!G73</f>
        <v>16303957.657616029</v>
      </c>
      <c r="H14" s="28">
        <f>'Inflation and Discount'!H73</f>
        <v>14597600.333968474</v>
      </c>
      <c r="I14" s="28"/>
      <c r="J14" s="28"/>
      <c r="K14" s="28"/>
      <c r="L14" s="28"/>
      <c r="M14" s="28"/>
    </row>
    <row r="15" spans="3:13" x14ac:dyDescent="0.25">
      <c r="C15" s="33">
        <v>2019</v>
      </c>
      <c r="D15" s="28">
        <f>'Inflation and Discount'!D74</f>
        <v>7251611.3035053955</v>
      </c>
      <c r="E15" s="28">
        <f>'Inflation and Discount'!E74</f>
        <v>10481914.587214665</v>
      </c>
      <c r="F15" s="28">
        <f>'Inflation and Discount'!F74</f>
        <v>9832894.0027544014</v>
      </c>
      <c r="G15" s="28">
        <f>'Inflation and Discount'!G74</f>
        <v>12012829.885712961</v>
      </c>
      <c r="H15" s="28"/>
      <c r="I15" s="28"/>
      <c r="J15" s="28"/>
      <c r="K15" s="28"/>
      <c r="L15" s="28"/>
      <c r="M15" s="28"/>
    </row>
    <row r="16" spans="3:13" x14ac:dyDescent="0.25">
      <c r="C16" s="33">
        <v>2020</v>
      </c>
      <c r="D16" s="28">
        <f>'Inflation and Discount'!D75</f>
        <v>5917967.5289499704</v>
      </c>
      <c r="E16" s="28">
        <f>'Inflation and Discount'!E75</f>
        <v>10457632.690258782</v>
      </c>
      <c r="F16" s="28">
        <f>'Inflation and Discount'!F75</f>
        <v>10665403.163071085</v>
      </c>
      <c r="G16" s="28"/>
      <c r="H16" s="28"/>
      <c r="I16" s="28"/>
      <c r="J16" s="28"/>
      <c r="K16" s="28"/>
      <c r="L16" s="28"/>
      <c r="M16" s="28"/>
    </row>
    <row r="17" spans="3:13" x14ac:dyDescent="0.25">
      <c r="C17" s="33">
        <v>2021</v>
      </c>
      <c r="D17" s="28">
        <f>'Inflation and Discount'!D76</f>
        <v>5314591.8994267918</v>
      </c>
      <c r="E17" s="28">
        <f>'Inflation and Discount'!E76</f>
        <v>7479720.9048030879</v>
      </c>
      <c r="F17" s="28"/>
      <c r="G17" s="28"/>
      <c r="H17" s="28"/>
      <c r="I17" s="28"/>
      <c r="J17" s="28"/>
      <c r="K17" s="28"/>
      <c r="L17" s="28"/>
      <c r="M17" s="28"/>
    </row>
    <row r="18" spans="3:13" x14ac:dyDescent="0.25">
      <c r="C18" s="32">
        <v>2022</v>
      </c>
      <c r="D18" s="29">
        <f>'Inflation and Discount'!D77</f>
        <v>4070731.5705392109</v>
      </c>
      <c r="E18" s="29"/>
      <c r="F18" s="29"/>
      <c r="G18" s="29"/>
      <c r="H18" s="29"/>
      <c r="I18" s="29"/>
      <c r="J18" s="29"/>
      <c r="K18" s="29"/>
      <c r="L18" s="29"/>
      <c r="M18" s="29"/>
    </row>
    <row r="22" spans="3:13" x14ac:dyDescent="0.25">
      <c r="C22" s="22" t="s">
        <v>244</v>
      </c>
    </row>
    <row r="23" spans="3:13" x14ac:dyDescent="0.25">
      <c r="C23" s="31" t="s">
        <v>0</v>
      </c>
      <c r="D23" s="95" t="s">
        <v>1</v>
      </c>
      <c r="E23" s="95"/>
      <c r="F23" s="95"/>
      <c r="G23" s="95"/>
      <c r="H23" s="95"/>
      <c r="I23" s="95"/>
      <c r="J23" s="95"/>
      <c r="K23" s="95"/>
      <c r="L23" s="95"/>
      <c r="M23" s="95"/>
    </row>
    <row r="24" spans="3:13" x14ac:dyDescent="0.25">
      <c r="C24" s="32" t="s">
        <v>2</v>
      </c>
      <c r="D24" s="32">
        <v>1</v>
      </c>
      <c r="E24" s="32">
        <v>2</v>
      </c>
      <c r="F24" s="32">
        <v>3</v>
      </c>
      <c r="G24" s="32">
        <v>4</v>
      </c>
      <c r="H24" s="32">
        <v>5</v>
      </c>
      <c r="I24" s="32">
        <v>6</v>
      </c>
      <c r="J24" s="32">
        <v>7</v>
      </c>
      <c r="K24" s="32">
        <v>8</v>
      </c>
      <c r="L24" s="32">
        <v>9</v>
      </c>
      <c r="M24" s="32">
        <v>10</v>
      </c>
    </row>
    <row r="25" spans="3:13" x14ac:dyDescent="0.25">
      <c r="C25" s="33">
        <v>2013</v>
      </c>
      <c r="D25" s="28">
        <f>D9</f>
        <v>3939984.0938751893</v>
      </c>
      <c r="E25" s="28">
        <f>D25+E9</f>
        <v>10066507.96539719</v>
      </c>
      <c r="F25" s="28">
        <f t="shared" ref="F25:M25" si="0">E25+F9</f>
        <v>17484010.957654182</v>
      </c>
      <c r="G25" s="28">
        <f t="shared" si="0"/>
        <v>24322658.959935389</v>
      </c>
      <c r="H25" s="28">
        <f t="shared" si="0"/>
        <v>31410195.686715331</v>
      </c>
      <c r="I25" s="28">
        <f t="shared" si="0"/>
        <v>35771506.969014063</v>
      </c>
      <c r="J25" s="28">
        <f t="shared" si="0"/>
        <v>38929981.930772059</v>
      </c>
      <c r="K25" s="28">
        <f t="shared" si="0"/>
        <v>41193131.047029398</v>
      </c>
      <c r="L25" s="28">
        <f t="shared" si="0"/>
        <v>42774299.753294334</v>
      </c>
      <c r="M25" s="28">
        <f t="shared" si="0"/>
        <v>47892629.342967905</v>
      </c>
    </row>
    <row r="26" spans="3:13" x14ac:dyDescent="0.25">
      <c r="C26" s="33">
        <v>2014</v>
      </c>
      <c r="D26" s="28">
        <f t="shared" ref="D26:D34" si="1">D10</f>
        <v>6157692.7148049055</v>
      </c>
      <c r="E26" s="28">
        <f t="shared" ref="E26:L33" si="2">D26+E10</f>
        <v>14442438.841165047</v>
      </c>
      <c r="F26" s="28">
        <f t="shared" si="2"/>
        <v>21422148.787514444</v>
      </c>
      <c r="G26" s="28">
        <f t="shared" si="2"/>
        <v>29534960.196169056</v>
      </c>
      <c r="H26" s="28">
        <f t="shared" si="2"/>
        <v>36053147.411730841</v>
      </c>
      <c r="I26" s="28">
        <f t="shared" si="2"/>
        <v>44640404.498159543</v>
      </c>
      <c r="J26" s="28">
        <f t="shared" si="2"/>
        <v>49533928.173293889</v>
      </c>
      <c r="K26" s="28">
        <f t="shared" si="2"/>
        <v>51667701.122695111</v>
      </c>
      <c r="L26" s="28">
        <f t="shared" si="2"/>
        <v>54353508.860926896</v>
      </c>
      <c r="M26" s="28"/>
    </row>
    <row r="27" spans="3:13" x14ac:dyDescent="0.25">
      <c r="C27" s="33">
        <v>2015</v>
      </c>
      <c r="D27" s="28">
        <f t="shared" si="1"/>
        <v>6232265.8410586528</v>
      </c>
      <c r="E27" s="28">
        <f t="shared" si="2"/>
        <v>17799757.277097788</v>
      </c>
      <c r="F27" s="28">
        <f t="shared" si="2"/>
        <v>27784189.477702804</v>
      </c>
      <c r="G27" s="28">
        <f t="shared" si="2"/>
        <v>37867570.358713999</v>
      </c>
      <c r="H27" s="28">
        <f t="shared" si="2"/>
        <v>52862959.084183663</v>
      </c>
      <c r="I27" s="28">
        <f t="shared" si="2"/>
        <v>62986271.486290939</v>
      </c>
      <c r="J27" s="28">
        <f t="shared" si="2"/>
        <v>67905196.456256002</v>
      </c>
      <c r="K27" s="28">
        <f t="shared" si="2"/>
        <v>71038658.607864976</v>
      </c>
      <c r="L27" s="28"/>
      <c r="M27" s="28"/>
    </row>
    <row r="28" spans="3:13" x14ac:dyDescent="0.25">
      <c r="C28" s="33">
        <v>2016</v>
      </c>
      <c r="D28" s="28">
        <f t="shared" si="1"/>
        <v>7446422.3146441467</v>
      </c>
      <c r="E28" s="28">
        <f t="shared" si="2"/>
        <v>17731802.676016085</v>
      </c>
      <c r="F28" s="28">
        <f t="shared" si="2"/>
        <v>30361169.21035707</v>
      </c>
      <c r="G28" s="28">
        <f t="shared" si="2"/>
        <v>44521190.582832322</v>
      </c>
      <c r="H28" s="28">
        <f t="shared" si="2"/>
        <v>57862734.128043078</v>
      </c>
      <c r="I28" s="28">
        <f t="shared" si="2"/>
        <v>67775355.894643441</v>
      </c>
      <c r="J28" s="28">
        <f t="shared" si="2"/>
        <v>74199813.322513059</v>
      </c>
      <c r="K28" s="28"/>
      <c r="L28" s="28"/>
      <c r="M28" s="28"/>
    </row>
    <row r="29" spans="3:13" x14ac:dyDescent="0.25">
      <c r="C29" s="33">
        <v>2017</v>
      </c>
      <c r="D29" s="28">
        <f t="shared" si="1"/>
        <v>10423458.472288646</v>
      </c>
      <c r="E29" s="28">
        <f t="shared" si="2"/>
        <v>21571494.730088137</v>
      </c>
      <c r="F29" s="28">
        <f t="shared" si="2"/>
        <v>35530776.594813757</v>
      </c>
      <c r="G29" s="28">
        <f t="shared" si="2"/>
        <v>52134111.169402726</v>
      </c>
      <c r="H29" s="28">
        <f t="shared" si="2"/>
        <v>68109070.280863762</v>
      </c>
      <c r="I29" s="28">
        <f t="shared" si="2"/>
        <v>83534266.037064314</v>
      </c>
      <c r="J29" s="28"/>
      <c r="K29" s="28"/>
      <c r="L29" s="28"/>
      <c r="M29" s="28"/>
    </row>
    <row r="30" spans="3:13" x14ac:dyDescent="0.25">
      <c r="C30" s="33">
        <v>2018</v>
      </c>
      <c r="D30" s="28">
        <f t="shared" si="1"/>
        <v>11409483.96841334</v>
      </c>
      <c r="E30" s="28">
        <f t="shared" si="2"/>
        <v>24300917.266462591</v>
      </c>
      <c r="F30" s="28">
        <f t="shared" si="2"/>
        <v>35611369.81067469</v>
      </c>
      <c r="G30" s="28">
        <f t="shared" si="2"/>
        <v>51915327.468290716</v>
      </c>
      <c r="H30" s="28">
        <f t="shared" si="2"/>
        <v>66512927.802259192</v>
      </c>
      <c r="I30" s="28"/>
      <c r="J30" s="28"/>
      <c r="K30" s="28"/>
      <c r="L30" s="28"/>
      <c r="M30" s="28"/>
    </row>
    <row r="31" spans="3:13" x14ac:dyDescent="0.25">
      <c r="C31" s="33">
        <v>2019</v>
      </c>
      <c r="D31" s="28">
        <f t="shared" si="1"/>
        <v>7251611.3035053955</v>
      </c>
      <c r="E31" s="28">
        <f t="shared" si="2"/>
        <v>17733525.890720062</v>
      </c>
      <c r="F31" s="28">
        <f t="shared" si="2"/>
        <v>27566419.893474463</v>
      </c>
      <c r="G31" s="28">
        <f t="shared" si="2"/>
        <v>39579249.779187426</v>
      </c>
      <c r="H31" s="28"/>
      <c r="I31" s="28"/>
      <c r="J31" s="28"/>
      <c r="K31" s="28"/>
      <c r="L31" s="28"/>
      <c r="M31" s="28"/>
    </row>
    <row r="32" spans="3:13" x14ac:dyDescent="0.25">
      <c r="C32" s="33">
        <v>2020</v>
      </c>
      <c r="D32" s="28">
        <f t="shared" si="1"/>
        <v>5917967.5289499704</v>
      </c>
      <c r="E32" s="28">
        <f t="shared" si="2"/>
        <v>16375600.219208753</v>
      </c>
      <c r="F32" s="28">
        <f t="shared" si="2"/>
        <v>27041003.382279836</v>
      </c>
      <c r="G32" s="28"/>
      <c r="H32" s="28"/>
      <c r="I32" s="28"/>
      <c r="J32" s="28"/>
      <c r="K32" s="28"/>
      <c r="L32" s="28"/>
      <c r="M32" s="28"/>
    </row>
    <row r="33" spans="3:26" x14ac:dyDescent="0.25">
      <c r="C33" s="33">
        <v>2021</v>
      </c>
      <c r="D33" s="28">
        <f t="shared" si="1"/>
        <v>5314591.8994267918</v>
      </c>
      <c r="E33" s="28">
        <f t="shared" si="2"/>
        <v>12794312.80422988</v>
      </c>
      <c r="F33" s="28"/>
      <c r="G33" s="28"/>
      <c r="H33" s="28"/>
      <c r="I33" s="28"/>
      <c r="J33" s="28"/>
      <c r="K33" s="28"/>
      <c r="L33" s="28"/>
      <c r="M33" s="28"/>
    </row>
    <row r="34" spans="3:26" x14ac:dyDescent="0.25">
      <c r="C34" s="32">
        <v>2022</v>
      </c>
      <c r="D34" s="29">
        <f t="shared" si="1"/>
        <v>4070731.5705392109</v>
      </c>
      <c r="E34" s="29"/>
      <c r="F34" s="29"/>
      <c r="G34" s="29"/>
      <c r="H34" s="29"/>
      <c r="I34" s="29"/>
      <c r="J34" s="29"/>
      <c r="K34" s="29"/>
      <c r="L34" s="29"/>
      <c r="M34" s="29"/>
    </row>
    <row r="38" spans="3:26" x14ac:dyDescent="0.25">
      <c r="C38" s="22" t="s">
        <v>66</v>
      </c>
    </row>
    <row r="39" spans="3:26" x14ac:dyDescent="0.25">
      <c r="C39" s="31" t="s">
        <v>0</v>
      </c>
      <c r="D39" s="95" t="s">
        <v>1</v>
      </c>
      <c r="E39" s="95"/>
      <c r="F39" s="95"/>
      <c r="G39" s="95"/>
      <c r="H39" s="95"/>
      <c r="I39" s="95"/>
      <c r="J39" s="95"/>
      <c r="K39" s="95"/>
      <c r="L39" s="95"/>
      <c r="M39" s="95"/>
      <c r="N39" s="95"/>
      <c r="O39" s="95"/>
      <c r="P39" s="95"/>
      <c r="Q39" s="95"/>
      <c r="R39" s="95"/>
      <c r="S39" s="95"/>
      <c r="T39" s="95"/>
      <c r="U39" s="95"/>
      <c r="V39" s="95"/>
      <c r="W39" s="95"/>
      <c r="X39" s="95"/>
      <c r="Y39" s="95"/>
      <c r="Z39" s="95"/>
    </row>
    <row r="40" spans="3:26" x14ac:dyDescent="0.25">
      <c r="C40" s="32" t="s">
        <v>2</v>
      </c>
      <c r="D40" s="32">
        <v>1</v>
      </c>
      <c r="E40" s="32">
        <v>2</v>
      </c>
      <c r="F40" s="32">
        <v>3</v>
      </c>
      <c r="G40" s="32">
        <v>4</v>
      </c>
      <c r="H40" s="32">
        <v>5</v>
      </c>
      <c r="I40" s="32">
        <v>6</v>
      </c>
      <c r="J40" s="32">
        <v>7</v>
      </c>
      <c r="K40" s="32">
        <v>8</v>
      </c>
      <c r="L40" s="32">
        <v>9</v>
      </c>
      <c r="M40" s="32">
        <v>10</v>
      </c>
      <c r="N40" s="32">
        <v>11</v>
      </c>
      <c r="O40" s="32">
        <v>12</v>
      </c>
      <c r="P40" s="32">
        <v>13</v>
      </c>
      <c r="Q40" s="32">
        <v>14</v>
      </c>
      <c r="R40" s="32">
        <v>15</v>
      </c>
      <c r="S40" s="32">
        <v>16</v>
      </c>
      <c r="T40" s="32">
        <v>17</v>
      </c>
      <c r="U40" s="32">
        <v>18</v>
      </c>
      <c r="V40" s="32">
        <v>19</v>
      </c>
      <c r="W40" s="32">
        <v>20</v>
      </c>
      <c r="X40" s="32">
        <v>21</v>
      </c>
      <c r="Y40" s="32">
        <v>22</v>
      </c>
      <c r="Z40" s="32">
        <v>23</v>
      </c>
    </row>
    <row r="41" spans="3:26" x14ac:dyDescent="0.25">
      <c r="C41" s="33">
        <v>2013</v>
      </c>
      <c r="D41" s="28"/>
      <c r="E41" s="40">
        <f>E25/D25</f>
        <v>2.5549615748565704</v>
      </c>
      <c r="F41" s="40">
        <f t="shared" ref="E41:M44" si="3">F25/E25</f>
        <v>1.7368496620430898</v>
      </c>
      <c r="G41" s="40">
        <f t="shared" si="3"/>
        <v>1.39113725213535</v>
      </c>
      <c r="H41" s="40">
        <f t="shared" si="3"/>
        <v>1.2913964603316861</v>
      </c>
      <c r="I41" s="40">
        <f t="shared" si="3"/>
        <v>1.1388501786425773</v>
      </c>
      <c r="J41" s="40">
        <f t="shared" si="3"/>
        <v>1.0882958317773395</v>
      </c>
      <c r="K41" s="40">
        <f t="shared" si="3"/>
        <v>1.058133834233004</v>
      </c>
      <c r="L41" s="40">
        <f t="shared" si="3"/>
        <v>1.0383842807301962</v>
      </c>
      <c r="M41" s="40">
        <f t="shared" si="3"/>
        <v>1.119658991945961</v>
      </c>
    </row>
    <row r="42" spans="3:26" x14ac:dyDescent="0.25">
      <c r="C42" s="33">
        <v>2014</v>
      </c>
      <c r="D42" s="28"/>
      <c r="E42" s="40">
        <f t="shared" si="3"/>
        <v>2.3454302626113792</v>
      </c>
      <c r="F42" s="40">
        <f t="shared" si="3"/>
        <v>1.483277791452732</v>
      </c>
      <c r="G42" s="40">
        <f t="shared" si="3"/>
        <v>1.3787113743408894</v>
      </c>
      <c r="H42" s="40">
        <f t="shared" si="3"/>
        <v>1.220693956323911</v>
      </c>
      <c r="I42" s="40">
        <f t="shared" si="3"/>
        <v>1.2381832850364296</v>
      </c>
      <c r="J42" s="40">
        <f t="shared" si="3"/>
        <v>1.1096209528149794</v>
      </c>
      <c r="K42" s="40">
        <f t="shared" si="3"/>
        <v>1.0430769984955814</v>
      </c>
      <c r="L42" s="40">
        <f t="shared" si="3"/>
        <v>1.0519823348024293</v>
      </c>
      <c r="M42" s="40"/>
    </row>
    <row r="43" spans="3:26" x14ac:dyDescent="0.25">
      <c r="C43" s="33">
        <v>2015</v>
      </c>
      <c r="D43" s="28"/>
      <c r="E43" s="40">
        <f t="shared" si="3"/>
        <v>2.8560651504676837</v>
      </c>
      <c r="F43" s="40">
        <f t="shared" si="3"/>
        <v>1.5609308062560816</v>
      </c>
      <c r="G43" s="40">
        <f t="shared" si="3"/>
        <v>1.3629179425623787</v>
      </c>
      <c r="H43" s="40">
        <f t="shared" si="3"/>
        <v>1.3959955334715304</v>
      </c>
      <c r="I43" s="40">
        <f t="shared" si="3"/>
        <v>1.1915010543769602</v>
      </c>
      <c r="J43" s="40">
        <f t="shared" si="3"/>
        <v>1.078095192077462</v>
      </c>
      <c r="K43" s="40">
        <f t="shared" si="3"/>
        <v>1.0461446592475072</v>
      </c>
      <c r="L43" s="40"/>
      <c r="M43" s="40"/>
    </row>
    <row r="44" spans="3:26" x14ac:dyDescent="0.25">
      <c r="C44" s="33">
        <v>2016</v>
      </c>
      <c r="D44" s="28"/>
      <c r="E44" s="40">
        <f t="shared" si="3"/>
        <v>2.3812512810540829</v>
      </c>
      <c r="F44" s="40">
        <f t="shared" si="3"/>
        <v>1.7122438008755523</v>
      </c>
      <c r="G44" s="40">
        <f t="shared" si="3"/>
        <v>1.4663859047840904</v>
      </c>
      <c r="H44" s="40">
        <f t="shared" si="3"/>
        <v>1.2996672678909749</v>
      </c>
      <c r="I44" s="40">
        <f t="shared" si="3"/>
        <v>1.1713127095699445</v>
      </c>
      <c r="J44" s="40">
        <f t="shared" si="3"/>
        <v>1.0947904639240318</v>
      </c>
      <c r="K44" s="40"/>
      <c r="L44" s="40"/>
      <c r="M44" s="40"/>
    </row>
    <row r="45" spans="3:26" x14ac:dyDescent="0.25">
      <c r="C45" s="33">
        <v>2017</v>
      </c>
      <c r="D45" s="28"/>
      <c r="E45" s="40">
        <f>E29/D29</f>
        <v>2.0695141432603368</v>
      </c>
      <c r="F45" s="40">
        <f>F29/E29</f>
        <v>1.6471170421609715</v>
      </c>
      <c r="G45" s="40">
        <f>G29/F29</f>
        <v>1.4672944462748521</v>
      </c>
      <c r="H45" s="40">
        <f>H29/G29</f>
        <v>1.3064204750619526</v>
      </c>
      <c r="I45" s="40">
        <f>I29/H29</f>
        <v>1.2264778493171486</v>
      </c>
      <c r="J45" s="40"/>
      <c r="K45" s="40"/>
      <c r="L45" s="40"/>
      <c r="M45" s="40"/>
    </row>
    <row r="46" spans="3:26" x14ac:dyDescent="0.25">
      <c r="C46" s="33">
        <v>2018</v>
      </c>
      <c r="D46" s="28"/>
      <c r="E46" s="40">
        <f>E30/D30</f>
        <v>2.1298874983074279</v>
      </c>
      <c r="F46" s="40">
        <f>F30/E30</f>
        <v>1.4654331530037148</v>
      </c>
      <c r="G46" s="40">
        <f>G30/F30</f>
        <v>1.4578301184227076</v>
      </c>
      <c r="H46" s="40">
        <f>H30/G30</f>
        <v>1.281180935300553</v>
      </c>
      <c r="I46" s="40"/>
      <c r="J46" s="40"/>
      <c r="K46" s="40"/>
      <c r="L46" s="40"/>
      <c r="M46" s="40"/>
    </row>
    <row r="47" spans="3:26" x14ac:dyDescent="0.25">
      <c r="C47" s="33">
        <v>2019</v>
      </c>
      <c r="D47" s="28"/>
      <c r="E47" s="40">
        <f>E31/D31</f>
        <v>2.4454600706670195</v>
      </c>
      <c r="F47" s="40">
        <f>F31/E31</f>
        <v>1.5544804830888113</v>
      </c>
      <c r="G47" s="40">
        <f>G31/F31</f>
        <v>1.4357776574591263</v>
      </c>
      <c r="H47" s="40"/>
      <c r="I47" s="40"/>
      <c r="J47" s="40"/>
      <c r="K47" s="40"/>
      <c r="L47" s="40"/>
      <c r="M47" s="40"/>
    </row>
    <row r="48" spans="3:26" x14ac:dyDescent="0.25">
      <c r="C48" s="33">
        <v>2020</v>
      </c>
      <c r="D48" s="28"/>
      <c r="E48" s="40">
        <f>E32/D32</f>
        <v>2.7670986937831827</v>
      </c>
      <c r="F48" s="40">
        <f>F32/E32</f>
        <v>1.6512984574794671</v>
      </c>
      <c r="G48" s="40"/>
      <c r="H48" s="40"/>
      <c r="I48" s="40"/>
      <c r="J48" s="40"/>
      <c r="K48" s="40"/>
      <c r="L48" s="40"/>
      <c r="M48" s="40"/>
    </row>
    <row r="49" spans="3:27" x14ac:dyDescent="0.25">
      <c r="C49" s="33">
        <v>2021</v>
      </c>
      <c r="D49" s="28"/>
      <c r="E49" s="40">
        <f>E33/D33</f>
        <v>2.4073932761629009</v>
      </c>
      <c r="F49" s="40"/>
      <c r="G49" s="40"/>
      <c r="H49" s="40"/>
      <c r="I49" s="40"/>
      <c r="J49" s="40"/>
      <c r="K49" s="40"/>
      <c r="L49" s="40"/>
      <c r="M49" s="40"/>
    </row>
    <row r="50" spans="3:27" x14ac:dyDescent="0.25">
      <c r="C50" s="32">
        <v>2022</v>
      </c>
      <c r="D50" s="29"/>
      <c r="E50" s="41"/>
      <c r="F50" s="41"/>
      <c r="G50" s="41"/>
      <c r="H50" s="41"/>
      <c r="I50" s="41"/>
      <c r="J50" s="41"/>
      <c r="K50" s="41"/>
      <c r="L50" s="41"/>
      <c r="M50" s="41"/>
      <c r="N50" s="27"/>
      <c r="O50" s="27"/>
      <c r="P50" s="27"/>
      <c r="Q50" s="27"/>
      <c r="R50" s="27"/>
      <c r="S50" s="27"/>
      <c r="T50" s="27"/>
      <c r="U50" s="27"/>
      <c r="V50" s="27"/>
      <c r="W50" s="27"/>
      <c r="X50" s="27"/>
      <c r="Y50" s="27"/>
      <c r="Z50" s="27"/>
    </row>
    <row r="51" spans="3:27" x14ac:dyDescent="0.25">
      <c r="C51" s="33"/>
      <c r="D51" s="28"/>
      <c r="E51" s="28"/>
      <c r="F51" s="28"/>
      <c r="G51" s="28"/>
      <c r="H51" s="28"/>
      <c r="I51" s="28"/>
      <c r="J51" s="28"/>
      <c r="K51" s="28"/>
      <c r="L51" s="28"/>
      <c r="M51" s="28"/>
    </row>
    <row r="52" spans="3:27" x14ac:dyDescent="0.25">
      <c r="C52" s="59" t="s">
        <v>16</v>
      </c>
      <c r="D52" s="20"/>
      <c r="E52" s="21">
        <f ca="1">SUM(OFFSET($E$33,COLUMN($E$33)-COLUMN(),COLUMN()-COLUMN($E$33),-COUNT(E25:E33)))/SUM(OFFSET($D$33,COLUMN($E$33)-COLUMN(),COLUMN()-COLUMN($E$33),-COUNT(E25:E33)))</f>
        <v>2.38427312906656</v>
      </c>
      <c r="F52" s="21">
        <f t="shared" ref="F52:M52" ca="1" si="4">SUM(OFFSET($E$33,COLUMN($E$33)-COLUMN(),COLUMN()-COLUMN($E$33),-COUNT(F25:F33)))/SUM(OFFSET($D$33,COLUMN($E$33)-COLUMN(),COLUMN()-COLUMN($E$33),-COUNT(F25:F33)))</f>
        <v>1.5911857902621154</v>
      </c>
      <c r="G52" s="21">
        <f t="shared" ca="1" si="4"/>
        <v>1.4296840384872804</v>
      </c>
      <c r="H52" s="21">
        <f t="shared" ca="1" si="4"/>
        <v>1.3017747709472969</v>
      </c>
      <c r="I52" s="21">
        <f t="shared" ca="1" si="4"/>
        <v>1.1965492100754098</v>
      </c>
      <c r="J52" s="21">
        <f t="shared" ca="1" si="4"/>
        <v>1.09184569781102</v>
      </c>
      <c r="K52" s="21">
        <f t="shared" ca="1" si="4"/>
        <v>1.0481577492058034</v>
      </c>
      <c r="L52" s="21">
        <f t="shared" ca="1" si="4"/>
        <v>1.0459502283664424</v>
      </c>
      <c r="M52" s="21">
        <f t="shared" ca="1" si="4"/>
        <v>1.119658991945961</v>
      </c>
    </row>
    <row r="53" spans="3:27" x14ac:dyDescent="0.25">
      <c r="C53" s="59" t="s">
        <v>38</v>
      </c>
      <c r="D53" s="20"/>
      <c r="E53" s="21">
        <f>SUM(E25:E29)/SUM(D25:D29)</f>
        <v>2.3863281528598161</v>
      </c>
      <c r="F53" s="21">
        <f>SUM(F25:F29)/SUM(E25:E29)</f>
        <v>1.6245440941020262</v>
      </c>
      <c r="G53" s="21">
        <f>SUM(G25:G29)/SUM(F25:F29)</f>
        <v>1.4208570701480876</v>
      </c>
      <c r="H53" s="21">
        <f>SUM(H25:H29)/SUM(G25:G29)</f>
        <v>1.3074501766872322</v>
      </c>
      <c r="I53" s="21">
        <f>SUM(I25:I29)/SUM(H25:H29)</f>
        <v>1.1965492100754098</v>
      </c>
      <c r="J53" s="21">
        <f ca="1">J52</f>
        <v>1.09184569781102</v>
      </c>
      <c r="K53" s="21">
        <f ca="1">K52</f>
        <v>1.0481577492058034</v>
      </c>
      <c r="L53" s="21">
        <f ca="1">L52</f>
        <v>1.0459502283664424</v>
      </c>
      <c r="M53" s="21">
        <f ca="1">M52</f>
        <v>1.119658991945961</v>
      </c>
    </row>
    <row r="54" spans="3:27" x14ac:dyDescent="0.25">
      <c r="C54" s="59" t="s">
        <v>39</v>
      </c>
      <c r="D54" s="20"/>
      <c r="E54" s="21">
        <f>SUM(E30:E33)/SUM(D30:D33)</f>
        <v>2.381922079936162</v>
      </c>
      <c r="F54" s="21">
        <f>SUM(F30:F32)/SUM(E30:E32)</f>
        <v>1.544576717826823</v>
      </c>
      <c r="G54" s="21">
        <f>SUM(G30:G31)/SUM(F30:F31)</f>
        <v>1.448207948963262</v>
      </c>
      <c r="H54" s="21">
        <f>H46</f>
        <v>1.281180935300553</v>
      </c>
      <c r="I54" s="21"/>
      <c r="J54" s="21"/>
      <c r="K54" s="21"/>
      <c r="L54" s="21"/>
      <c r="M54" s="21"/>
    </row>
    <row r="55" spans="3:27" x14ac:dyDescent="0.25">
      <c r="C55" s="59"/>
      <c r="D55" s="20"/>
      <c r="E55" s="21"/>
      <c r="F55" s="21"/>
      <c r="G55" s="21"/>
      <c r="H55" s="21"/>
      <c r="I55" s="21"/>
      <c r="J55" s="21"/>
      <c r="K55" s="21"/>
      <c r="L55" s="21"/>
      <c r="M55" s="21"/>
    </row>
    <row r="56" spans="3:27" x14ac:dyDescent="0.25">
      <c r="C56" t="s">
        <v>125</v>
      </c>
      <c r="G56" s="21"/>
      <c r="H56" s="24">
        <f>PRODUCT(M61:Z61)/M41</f>
        <v>1.0011512116790293</v>
      </c>
      <c r="I56" s="21"/>
      <c r="J56" s="21"/>
      <c r="K56" s="21"/>
      <c r="L56" s="21"/>
      <c r="M56" s="21"/>
    </row>
    <row r="57" spans="3:27" x14ac:dyDescent="0.25">
      <c r="C57" s="47"/>
      <c r="D57" s="20"/>
      <c r="E57" s="21"/>
      <c r="F57" s="21"/>
      <c r="G57" s="21"/>
      <c r="H57" s="21"/>
      <c r="I57" s="21"/>
      <c r="J57" s="21"/>
      <c r="K57" s="21"/>
      <c r="L57" s="21"/>
      <c r="M57" s="21"/>
    </row>
    <row r="58" spans="3:27" x14ac:dyDescent="0.25">
      <c r="C58" s="22" t="s">
        <v>135</v>
      </c>
      <c r="D58" s="20"/>
      <c r="E58" s="21"/>
      <c r="F58" s="21"/>
      <c r="G58" s="21"/>
      <c r="H58" s="21"/>
      <c r="I58" s="21"/>
      <c r="J58" s="21"/>
      <c r="K58" s="21"/>
      <c r="L58" s="21"/>
      <c r="M58" s="21"/>
    </row>
    <row r="59" spans="3:27" x14ac:dyDescent="0.25">
      <c r="C59" s="47"/>
      <c r="D59" s="95" t="s">
        <v>1</v>
      </c>
      <c r="E59" s="95"/>
      <c r="F59" s="95"/>
      <c r="G59" s="95"/>
      <c r="H59" s="95"/>
      <c r="I59" s="95"/>
      <c r="J59" s="95"/>
      <c r="K59" s="95"/>
      <c r="L59" s="95"/>
      <c r="M59" s="95"/>
      <c r="N59" s="95"/>
      <c r="O59" s="95"/>
      <c r="P59" s="95"/>
      <c r="Q59" s="95"/>
      <c r="R59" s="95"/>
      <c r="S59" s="95"/>
      <c r="T59" s="95"/>
      <c r="U59" s="95"/>
      <c r="V59" s="95"/>
      <c r="W59" s="95"/>
      <c r="X59" s="95"/>
      <c r="Y59" s="95"/>
      <c r="Z59" s="95"/>
    </row>
    <row r="60" spans="3:27" x14ac:dyDescent="0.25">
      <c r="C60" s="47"/>
      <c r="D60" s="32">
        <v>1</v>
      </c>
      <c r="E60" s="32">
        <v>2</v>
      </c>
      <c r="F60" s="32">
        <v>3</v>
      </c>
      <c r="G60" s="32">
        <v>4</v>
      </c>
      <c r="H60" s="32">
        <v>5</v>
      </c>
      <c r="I60" s="32">
        <v>6</v>
      </c>
      <c r="J60" s="32">
        <v>7</v>
      </c>
      <c r="K60" s="32">
        <v>8</v>
      </c>
      <c r="L60" s="32">
        <v>9</v>
      </c>
      <c r="M60" s="32">
        <v>10</v>
      </c>
      <c r="N60" s="32">
        <v>11</v>
      </c>
      <c r="O60" s="32">
        <v>12</v>
      </c>
      <c r="P60" s="32">
        <v>13</v>
      </c>
      <c r="Q60" s="32">
        <v>14</v>
      </c>
      <c r="R60" s="32">
        <v>15</v>
      </c>
      <c r="S60" s="32">
        <v>16</v>
      </c>
      <c r="T60" s="32">
        <v>17</v>
      </c>
      <c r="U60" s="32">
        <v>18</v>
      </c>
      <c r="V60" s="32">
        <v>19</v>
      </c>
      <c r="W60" s="32">
        <v>20</v>
      </c>
      <c r="X60" s="32">
        <v>21</v>
      </c>
      <c r="Y60" s="32">
        <v>22</v>
      </c>
      <c r="Z60" s="32">
        <v>23</v>
      </c>
    </row>
    <row r="61" spans="3:27" x14ac:dyDescent="0.25">
      <c r="C61" t="s">
        <v>17</v>
      </c>
      <c r="D61" s="20"/>
      <c r="E61" s="21">
        <v>2.3849999999999998</v>
      </c>
      <c r="F61" s="21">
        <v>1.55</v>
      </c>
      <c r="G61" s="21">
        <v>1.45</v>
      </c>
      <c r="H61" s="21">
        <v>1.28</v>
      </c>
      <c r="I61" s="21">
        <v>1.1950000000000001</v>
      </c>
      <c r="J61" s="21">
        <v>1.0900000000000001</v>
      </c>
      <c r="K61" s="21">
        <v>1.05</v>
      </c>
      <c r="L61" s="21">
        <v>1.0449999999999999</v>
      </c>
      <c r="M61" s="21">
        <v>1.03</v>
      </c>
      <c r="N61" s="21">
        <v>1.02</v>
      </c>
      <c r="O61" s="21">
        <v>1.01</v>
      </c>
      <c r="P61" s="21">
        <v>1.0049999999999999</v>
      </c>
      <c r="Q61" s="21">
        <f t="shared" ref="Q61:Z61" si="5">P61</f>
        <v>1.0049999999999999</v>
      </c>
      <c r="R61" s="21">
        <f t="shared" si="5"/>
        <v>1.0049999999999999</v>
      </c>
      <c r="S61" s="21">
        <f t="shared" si="5"/>
        <v>1.0049999999999999</v>
      </c>
      <c r="T61" s="21">
        <f t="shared" si="5"/>
        <v>1.0049999999999999</v>
      </c>
      <c r="U61" s="21">
        <f t="shared" si="5"/>
        <v>1.0049999999999999</v>
      </c>
      <c r="V61" s="21">
        <f t="shared" si="5"/>
        <v>1.0049999999999999</v>
      </c>
      <c r="W61" s="21">
        <f t="shared" si="5"/>
        <v>1.0049999999999999</v>
      </c>
      <c r="X61" s="21">
        <f t="shared" si="5"/>
        <v>1.0049999999999999</v>
      </c>
      <c r="Y61" s="21">
        <f t="shared" si="5"/>
        <v>1.0049999999999999</v>
      </c>
      <c r="Z61" s="21">
        <f t="shared" si="5"/>
        <v>1.0049999999999999</v>
      </c>
    </row>
    <row r="62" spans="3:27" x14ac:dyDescent="0.25">
      <c r="C62" t="s">
        <v>68</v>
      </c>
      <c r="D62" s="20"/>
      <c r="E62" s="24">
        <f>1/PRODUCT(E61:$Z$61)</f>
        <v>9.0973835311425416E-2</v>
      </c>
      <c r="F62" s="24">
        <f>1/PRODUCT(F61:$Z$61)</f>
        <v>0.21697259721774942</v>
      </c>
      <c r="G62" s="24">
        <f>1/PRODUCT(G61:$Z$61)</f>
        <v>0.33630752568751182</v>
      </c>
      <c r="H62" s="24">
        <f>1/PRODUCT(H61:$Z$61)</f>
        <v>0.48764591224689202</v>
      </c>
      <c r="I62" s="24">
        <f>1/PRODUCT(I61:$Z$61)</f>
        <v>0.62418676767602199</v>
      </c>
      <c r="J62" s="24">
        <f>1/PRODUCT(J61:$Z$61)</f>
        <v>0.74590318737284589</v>
      </c>
      <c r="K62" s="24">
        <f>1/PRODUCT(K61:$Z$61)</f>
        <v>0.81303447423640252</v>
      </c>
      <c r="L62" s="24">
        <f>1/PRODUCT(L61:$Z$61)</f>
        <v>0.8536861979482222</v>
      </c>
      <c r="M62" s="24">
        <f>1/PRODUCT(M61:$Z$61)</f>
        <v>0.89210207685589316</v>
      </c>
      <c r="N62" s="24">
        <f>1/PRODUCT(N61:$Z$61)</f>
        <v>0.91886513916156909</v>
      </c>
      <c r="O62" s="24">
        <f>1/PRODUCT(O61:$Z$61)</f>
        <v>0.93724244194480022</v>
      </c>
      <c r="P62" s="24">
        <f>1/PRODUCT(P61:$Z$61)</f>
        <v>0.94661486636424874</v>
      </c>
      <c r="Q62" s="24">
        <f>1/PRODUCT(Q61:$Z$61)</f>
        <v>0.95134794069606987</v>
      </c>
      <c r="R62" s="24">
        <f>1/PRODUCT(R61:$Z$61)</f>
        <v>0.9561046803995501</v>
      </c>
      <c r="S62" s="24">
        <f>1/PRODUCT(S61:$Z$61)</f>
        <v>0.96088520380154785</v>
      </c>
      <c r="T62" s="24">
        <f>1/PRODUCT(T61:$Z$61)</f>
        <v>0.96568962982055551</v>
      </c>
      <c r="U62" s="24">
        <f>1/PRODUCT(U61:$Z$61)</f>
        <v>0.97051807796965817</v>
      </c>
      <c r="V62" s="24">
        <f>1/PRODUCT(V61:$Z$61)</f>
        <v>0.97537066835950625</v>
      </c>
      <c r="W62" s="24">
        <f>1/PRODUCT(W61:$Z$61)</f>
        <v>0.98024752170130358</v>
      </c>
      <c r="X62" s="24">
        <f>1/PRODUCT(X61:$Z$61)</f>
        <v>0.98514875930981005</v>
      </c>
      <c r="Y62" s="24">
        <f>1/PRODUCT(Y61:$Z$61)</f>
        <v>0.99007450310635903</v>
      </c>
      <c r="Z62" s="24">
        <f>1/PRODUCT(Z61:$Z$61)</f>
        <v>0.99502487562189068</v>
      </c>
      <c r="AA62" s="18">
        <v>1</v>
      </c>
    </row>
    <row r="63" spans="3:27" x14ac:dyDescent="0.25">
      <c r="C63" t="s">
        <v>71</v>
      </c>
      <c r="D63" s="24">
        <f t="shared" ref="D63:X63" si="6">E62-D62</f>
        <v>9.0973835311425416E-2</v>
      </c>
      <c r="E63" s="24">
        <f t="shared" si="6"/>
        <v>0.125998761906324</v>
      </c>
      <c r="F63" s="24">
        <f t="shared" si="6"/>
        <v>0.1193349284697624</v>
      </c>
      <c r="G63" s="24">
        <f t="shared" si="6"/>
        <v>0.1513383865593802</v>
      </c>
      <c r="H63" s="24">
        <f t="shared" si="6"/>
        <v>0.13654085542912997</v>
      </c>
      <c r="I63" s="24">
        <f t="shared" si="6"/>
        <v>0.1217164196968239</v>
      </c>
      <c r="J63" s="24">
        <f t="shared" si="6"/>
        <v>6.7131286863556627E-2</v>
      </c>
      <c r="K63" s="24">
        <f t="shared" si="6"/>
        <v>4.0651723711819687E-2</v>
      </c>
      <c r="L63" s="24">
        <f t="shared" si="6"/>
        <v>3.8415878907670953E-2</v>
      </c>
      <c r="M63" s="24">
        <f t="shared" si="6"/>
        <v>2.6763062305675933E-2</v>
      </c>
      <c r="N63" s="24">
        <f t="shared" si="6"/>
        <v>1.8377302783231131E-2</v>
      </c>
      <c r="O63" s="24">
        <f t="shared" si="6"/>
        <v>9.3724244194485218E-3</v>
      </c>
      <c r="P63" s="24">
        <f t="shared" si="6"/>
        <v>4.7330743318211299E-3</v>
      </c>
      <c r="Q63" s="24">
        <f t="shared" si="6"/>
        <v>4.7567397034802283E-3</v>
      </c>
      <c r="R63" s="24">
        <f t="shared" si="6"/>
        <v>4.7805234019977494E-3</v>
      </c>
      <c r="S63" s="24">
        <f t="shared" si="6"/>
        <v>4.8044260190076571E-3</v>
      </c>
      <c r="T63" s="24">
        <f t="shared" si="6"/>
        <v>4.8284481491026598E-3</v>
      </c>
      <c r="U63" s="24">
        <f t="shared" si="6"/>
        <v>4.8525903898480882E-3</v>
      </c>
      <c r="V63" s="24">
        <f t="shared" si="6"/>
        <v>4.876853341797327E-3</v>
      </c>
      <c r="W63" s="24">
        <f t="shared" si="6"/>
        <v>4.9012376085064702E-3</v>
      </c>
      <c r="X63" s="24">
        <f t="shared" si="6"/>
        <v>4.9257437965489759E-3</v>
      </c>
      <c r="Y63" s="24">
        <f>Z62-Y62</f>
        <v>4.9503725155316536E-3</v>
      </c>
      <c r="Z63" s="24">
        <f>AA62-Z62</f>
        <v>4.9751243781093191E-3</v>
      </c>
    </row>
    <row r="64" spans="3:27" x14ac:dyDescent="0.25">
      <c r="D64" s="20"/>
      <c r="E64" s="24"/>
      <c r="F64" s="24"/>
      <c r="G64" s="24"/>
      <c r="H64" s="24"/>
      <c r="I64" s="24"/>
      <c r="J64" s="24"/>
      <c r="K64" s="24"/>
      <c r="L64" s="24"/>
      <c r="M64" s="24"/>
      <c r="N64" s="24"/>
      <c r="O64" s="18"/>
    </row>
    <row r="65" spans="3:18" x14ac:dyDescent="0.25">
      <c r="C65" t="s">
        <v>134</v>
      </c>
    </row>
    <row r="66" spans="3:18" x14ac:dyDescent="0.25">
      <c r="C66" t="s">
        <v>136</v>
      </c>
    </row>
    <row r="67" spans="3:18" x14ac:dyDescent="0.25">
      <c r="R67" s="24"/>
    </row>
    <row r="87" spans="3:20" x14ac:dyDescent="0.25">
      <c r="C87" t="s">
        <v>96</v>
      </c>
    </row>
    <row r="88" spans="3:20" x14ac:dyDescent="0.25">
      <c r="C88" s="96" t="s">
        <v>69</v>
      </c>
      <c r="D88" s="96" t="s">
        <v>67</v>
      </c>
      <c r="E88" s="96" t="s">
        <v>68</v>
      </c>
      <c r="F88" s="96" t="s">
        <v>21</v>
      </c>
      <c r="G88" s="96" t="s">
        <v>76</v>
      </c>
      <c r="H88" s="96" t="s">
        <v>77</v>
      </c>
      <c r="I88" s="96" t="s">
        <v>79</v>
      </c>
      <c r="J88" s="96" t="s">
        <v>81</v>
      </c>
      <c r="K88" s="96" t="s">
        <v>70</v>
      </c>
      <c r="L88" s="66"/>
    </row>
    <row r="89" spans="3:20" x14ac:dyDescent="0.25">
      <c r="C89" s="97"/>
      <c r="D89" s="97"/>
      <c r="E89" s="97"/>
      <c r="F89" s="97"/>
      <c r="G89" s="97"/>
      <c r="H89" s="97"/>
      <c r="I89" s="97"/>
      <c r="J89" s="97"/>
      <c r="K89" s="97"/>
      <c r="L89" s="66"/>
    </row>
    <row r="90" spans="3:20" x14ac:dyDescent="0.25">
      <c r="C90" s="33">
        <v>2013</v>
      </c>
      <c r="D90" s="23">
        <f t="shared" ref="D90:D99" si="7">SUM(D9:M9)</f>
        <v>47892629.342967905</v>
      </c>
      <c r="E90" s="24" cm="1">
        <f t="array" aca="1" ref="E90" ca="1">OFFSET($N$62,,ROW($E$90)-ROW(),)</f>
        <v>0.91886513916156909</v>
      </c>
      <c r="F90" s="23">
        <f ca="1">D90/E90</f>
        <v>52121499.991465755</v>
      </c>
      <c r="G90" s="24">
        <f ca="1">F90/Summary!D7</f>
        <v>0.532605078813431</v>
      </c>
      <c r="H90" s="17">
        <v>0.6</v>
      </c>
      <c r="I90" s="23">
        <f ca="1">F90*E90+H90*Summary!E7*(1-E90)</f>
        <v>54295026.267126426</v>
      </c>
      <c r="J90" s="24">
        <f ca="1">I90/Summary!E7</f>
        <v>0.41283470418209722</v>
      </c>
      <c r="K90" s="23">
        <f t="shared" ref="K90:K99" ca="1" si="8">I90-D90</f>
        <v>6402396.924158521</v>
      </c>
      <c r="L90" s="23"/>
    </row>
    <row r="91" spans="3:20" x14ac:dyDescent="0.25">
      <c r="C91" s="33">
        <v>2014</v>
      </c>
      <c r="D91" s="23">
        <f t="shared" si="7"/>
        <v>54353508.860926896</v>
      </c>
      <c r="E91" s="24" cm="1">
        <f t="array" aca="1" ref="E91" ca="1">OFFSET($N$62,,ROW($E$90)-ROW(),)</f>
        <v>0.89210207685589316</v>
      </c>
      <c r="F91" s="23">
        <f t="shared" ref="F91:F99" ca="1" si="9">D91/E91</f>
        <v>60927454.68376144</v>
      </c>
      <c r="G91" s="24">
        <f ca="1">F91/Summary!D8</f>
        <v>0.59038470365939877</v>
      </c>
      <c r="H91" s="17">
        <v>0.6</v>
      </c>
      <c r="I91" s="23">
        <f ca="1">F91*E91+H91*Summary!E8*(1-E91)</f>
        <v>63070714.610074431</v>
      </c>
      <c r="J91" s="24">
        <f ca="1">I91/Summary!E8</f>
        <v>0.46839773983587762</v>
      </c>
      <c r="K91" s="23">
        <f t="shared" ca="1" si="8"/>
        <v>8717205.7491475344</v>
      </c>
      <c r="L91" s="23"/>
    </row>
    <row r="92" spans="3:20" x14ac:dyDescent="0.25">
      <c r="C92" s="33">
        <v>2015</v>
      </c>
      <c r="D92" s="23">
        <f t="shared" si="7"/>
        <v>71038658.607864976</v>
      </c>
      <c r="E92" s="24" cm="1">
        <f t="array" aca="1" ref="E92" ca="1">OFFSET($N$62,,ROW($E$90)-ROW(),)</f>
        <v>0.8536861979482222</v>
      </c>
      <c r="F92" s="23">
        <f t="shared" ca="1" si="9"/>
        <v>83214017.959528521</v>
      </c>
      <c r="G92" s="24">
        <f ca="1">F92/Summary!D9</f>
        <v>0.75708815350169578</v>
      </c>
      <c r="H92" s="17">
        <v>0.6</v>
      </c>
      <c r="I92" s="23">
        <f ca="1">F92*E92+H92*Summary!E9*(1-E92)</f>
        <v>83261843.624426514</v>
      </c>
      <c r="J92" s="24">
        <f ca="1">I92/Summary!E9</f>
        <v>0.59799586883570155</v>
      </c>
      <c r="K92" s="23">
        <f t="shared" ca="1" si="8"/>
        <v>12223185.016561538</v>
      </c>
      <c r="L92" s="23"/>
    </row>
    <row r="93" spans="3:20" x14ac:dyDescent="0.25">
      <c r="C93" s="33">
        <v>2016</v>
      </c>
      <c r="D93" s="23">
        <f t="shared" si="7"/>
        <v>74199813.322513059</v>
      </c>
      <c r="E93" s="24" cm="1">
        <f t="array" aca="1" ref="E93" ca="1">OFFSET($N$62,,ROW($E$90)-ROW(),)</f>
        <v>0.81303447423640252</v>
      </c>
      <c r="F93" s="23">
        <f t="shared" ca="1" si="9"/>
        <v>91262813.169393718</v>
      </c>
      <c r="G93" s="24">
        <f ca="1">F93/Summary!D10</f>
        <v>0.70706466105884258</v>
      </c>
      <c r="H93" s="17">
        <v>0.6</v>
      </c>
      <c r="I93" s="23">
        <f ca="1">F93*E93+H93*Summary!E10*(1-E93)</f>
        <v>92007523.479602069</v>
      </c>
      <c r="J93" s="24">
        <f ca="1">I93/Summary!E10</f>
        <v>0.57959956164456172</v>
      </c>
      <c r="K93" s="23">
        <f t="shared" ca="1" si="8"/>
        <v>17807710.15708901</v>
      </c>
      <c r="L93" s="23"/>
    </row>
    <row r="94" spans="3:20" x14ac:dyDescent="0.25">
      <c r="C94" s="33">
        <v>2017</v>
      </c>
      <c r="D94" s="23">
        <f t="shared" si="7"/>
        <v>83534266.037064314</v>
      </c>
      <c r="E94" s="24" cm="1">
        <f t="array" aca="1" ref="E94" ca="1">OFFSET($N$62,,ROW($E$90)-ROW(),)</f>
        <v>0.74590318737284589</v>
      </c>
      <c r="F94" s="23">
        <f t="shared" ca="1" si="9"/>
        <v>111990761.60443999</v>
      </c>
      <c r="G94" s="24">
        <f ca="1">F94/Summary!D11</f>
        <v>0.77933365314079761</v>
      </c>
      <c r="H94" s="17">
        <v>0.6</v>
      </c>
      <c r="I94" s="23">
        <f ca="1">F94*E94+H94*Summary!E11*(1-E94)</f>
        <v>109693955.46902075</v>
      </c>
      <c r="J94" s="24">
        <f ca="1">I94/Summary!E11</f>
        <v>0.63929393018926006</v>
      </c>
      <c r="K94" s="23">
        <f t="shared" ca="1" si="8"/>
        <v>26159689.43195644</v>
      </c>
      <c r="L94" s="23"/>
    </row>
    <row r="95" spans="3:20" x14ac:dyDescent="0.25">
      <c r="C95" s="33">
        <v>2018</v>
      </c>
      <c r="D95" s="23">
        <f t="shared" si="7"/>
        <v>66512927.802259192</v>
      </c>
      <c r="E95" s="24" cm="1">
        <f t="array" aca="1" ref="E95" ca="1">OFFSET($N$62,,ROW($E$90)-ROW(),)</f>
        <v>0.62418676767602199</v>
      </c>
      <c r="F95" s="23">
        <f t="shared" ca="1" si="9"/>
        <v>106559336.47856835</v>
      </c>
      <c r="G95" s="24">
        <f ca="1">F95/Summary!D12</f>
        <v>0.74545832166685588</v>
      </c>
      <c r="H95" s="17">
        <v>0.6</v>
      </c>
      <c r="I95" s="23">
        <f ca="1">F95*E95+H95*Summary!E12*(1-E95)</f>
        <v>103879011.45677765</v>
      </c>
      <c r="J95" s="24">
        <f ca="1">I95/Summary!E12</f>
        <v>0.62686430979186203</v>
      </c>
      <c r="K95" s="23">
        <f t="shared" ca="1" si="8"/>
        <v>37366083.654518455</v>
      </c>
      <c r="L95" s="23"/>
      <c r="M95" s="48"/>
      <c r="N95" s="48"/>
      <c r="O95" s="48"/>
      <c r="P95" s="48"/>
      <c r="Q95" s="48"/>
      <c r="R95" s="48"/>
      <c r="S95" s="48"/>
      <c r="T95" s="48"/>
    </row>
    <row r="96" spans="3:20" x14ac:dyDescent="0.25">
      <c r="C96" s="33">
        <v>2019</v>
      </c>
      <c r="D96" s="23">
        <f t="shared" si="7"/>
        <v>39579249.779187426</v>
      </c>
      <c r="E96" s="24" cm="1">
        <f t="array" aca="1" ref="E96" ca="1">OFFSET($N$62,,ROW($E$90)-ROW(),)</f>
        <v>0.48764591224689202</v>
      </c>
      <c r="F96" s="23">
        <f t="shared" ca="1" si="9"/>
        <v>81163911.734276369</v>
      </c>
      <c r="G96" s="24">
        <f ca="1">F96/Summary!D13</f>
        <v>0.5780476988365767</v>
      </c>
      <c r="H96" s="17">
        <v>0.6</v>
      </c>
      <c r="I96" s="23">
        <f ca="1">F96*E96+H96*Summary!E13*(1-E96)</f>
        <v>88160607.49640581</v>
      </c>
      <c r="J96" s="24">
        <f ca="1">I96/Summary!E13</f>
        <v>0.55786148949359249</v>
      </c>
      <c r="K96" s="23">
        <f t="shared" ca="1" si="8"/>
        <v>48581357.717218384</v>
      </c>
      <c r="L96" s="23"/>
      <c r="M96" s="48"/>
      <c r="N96" s="48"/>
      <c r="O96" s="48"/>
      <c r="P96" s="48"/>
      <c r="Q96" s="48"/>
      <c r="R96" s="48"/>
      <c r="S96" s="48"/>
      <c r="T96" s="48"/>
    </row>
    <row r="97" spans="3:27" x14ac:dyDescent="0.25">
      <c r="C97" s="33">
        <v>2020</v>
      </c>
      <c r="D97" s="23">
        <f t="shared" si="7"/>
        <v>27041003.382279836</v>
      </c>
      <c r="E97" s="24" cm="1">
        <f t="array" aca="1" ref="E97" ca="1">OFFSET($N$62,,ROW($E$90)-ROW(),)</f>
        <v>0.33630752568751182</v>
      </c>
      <c r="F97" s="23">
        <f t="shared" ca="1" si="9"/>
        <v>80405585.1173715</v>
      </c>
      <c r="G97" s="24">
        <f ca="1">F97/Summary!D14</f>
        <v>0.58283155967064271</v>
      </c>
      <c r="H97" s="17">
        <v>0.6</v>
      </c>
      <c r="I97" s="23">
        <f ca="1">F97*E97+H97*Summary!E14*(1-E97)</f>
        <v>87071643.458044499</v>
      </c>
      <c r="J97" s="24">
        <f ca="1">I97/Summary!E14</f>
        <v>0.57759298667669479</v>
      </c>
      <c r="K97" s="23">
        <f t="shared" ca="1" si="8"/>
        <v>60030640.075764664</v>
      </c>
      <c r="L97" s="23"/>
      <c r="M97" s="48"/>
      <c r="N97" s="48"/>
      <c r="O97" s="48"/>
      <c r="P97" s="48"/>
      <c r="Q97" s="48"/>
      <c r="R97" s="48"/>
      <c r="S97" s="48"/>
      <c r="T97" s="48"/>
    </row>
    <row r="98" spans="3:27" x14ac:dyDescent="0.25">
      <c r="C98" s="33">
        <v>2021</v>
      </c>
      <c r="D98" s="23">
        <f t="shared" si="7"/>
        <v>12794312.80422988</v>
      </c>
      <c r="E98" s="24" cm="1">
        <f t="array" aca="1" ref="E98" ca="1">OFFSET($N$62,,ROW($E$90)-ROW(),)</f>
        <v>0.21697259721774942</v>
      </c>
      <c r="F98" s="23">
        <f t="shared" ca="1" si="9"/>
        <v>58967413.250760689</v>
      </c>
      <c r="G98" s="24">
        <f ca="1">F98/Summary!D15</f>
        <v>0.4340980447121095</v>
      </c>
      <c r="H98" s="17">
        <v>0.6</v>
      </c>
      <c r="I98" s="23">
        <f ca="1">F98*E98+H98*Summary!E15*(1-E98)</f>
        <v>80500273.971888736</v>
      </c>
      <c r="J98" s="24">
        <f ca="1">I98/Summary!E15</f>
        <v>0.55859708094575067</v>
      </c>
      <c r="K98" s="23">
        <f t="shared" ca="1" si="8"/>
        <v>67705961.167658851</v>
      </c>
      <c r="L98" s="23"/>
      <c r="M98" s="48"/>
      <c r="N98" s="48"/>
      <c r="O98" s="48"/>
      <c r="P98" s="48"/>
      <c r="Q98" s="48"/>
      <c r="R98" s="48"/>
      <c r="S98" s="48"/>
      <c r="T98" s="48"/>
    </row>
    <row r="99" spans="3:27" x14ac:dyDescent="0.25">
      <c r="C99" s="32">
        <v>2022</v>
      </c>
      <c r="D99" s="36">
        <f t="shared" si="7"/>
        <v>4070731.5705392109</v>
      </c>
      <c r="E99" s="38" cm="1">
        <f t="array" aca="1" ref="E99" ca="1">OFFSET($N$62,,ROW($E$90)-ROW(),)</f>
        <v>9.0973835311425416E-2</v>
      </c>
      <c r="F99" s="36">
        <f t="shared" ca="1" si="9"/>
        <v>44746179.564751923</v>
      </c>
      <c r="G99" s="38">
        <f ca="1">F99/Summary!D16</f>
        <v>0.33194052115961431</v>
      </c>
      <c r="H99" s="60">
        <v>0.6</v>
      </c>
      <c r="I99" s="36">
        <f ca="1">F99*E99+H99*Summary!E16*(1-E99)</f>
        <v>79799439.751774102</v>
      </c>
      <c r="J99" s="38">
        <f ca="1">I99/Summary!E16</f>
        <v>0.57473405056573057</v>
      </c>
      <c r="K99" s="36">
        <f t="shared" ca="1" si="8"/>
        <v>75728708.181234896</v>
      </c>
      <c r="L99" s="23"/>
      <c r="M99" s="48"/>
      <c r="N99" s="48"/>
      <c r="O99" s="48"/>
      <c r="P99" s="48"/>
      <c r="Q99" s="48"/>
      <c r="R99" s="48"/>
      <c r="S99" s="48"/>
      <c r="T99" s="48"/>
    </row>
    <row r="100" spans="3:27" x14ac:dyDescent="0.25">
      <c r="C100" s="33"/>
      <c r="D100" s="23"/>
      <c r="E100" s="37"/>
      <c r="F100" s="23"/>
      <c r="G100" s="37"/>
      <c r="H100" s="61"/>
      <c r="I100" s="23"/>
      <c r="J100" s="24">
        <f ca="1">SUM(I90:I99)/Summary!E17</f>
        <v>0.56372097666441345</v>
      </c>
      <c r="K100" s="23"/>
      <c r="L100" s="23"/>
    </row>
    <row r="101" spans="3:27" x14ac:dyDescent="0.25">
      <c r="G101" s="47" t="s">
        <v>16</v>
      </c>
      <c r="H101" s="24">
        <f ca="1">SUM(F90:F99)/SUM(Summary!D7:D16)</f>
        <v>0.60465527150302667</v>
      </c>
    </row>
    <row r="102" spans="3:27" x14ac:dyDescent="0.25">
      <c r="G102" s="47" t="s">
        <v>230</v>
      </c>
      <c r="H102" s="24">
        <f ca="1">SUM(F90:F93)/SUM(Summary!D7:D10)</f>
        <v>0.65339780119887436</v>
      </c>
    </row>
    <row r="103" spans="3:27" x14ac:dyDescent="0.25">
      <c r="G103" s="47" t="s">
        <v>231</v>
      </c>
      <c r="H103" s="24">
        <f ca="1">SUM(F94:F99)/SUM(Summary!D11:D16)</f>
        <v>0.57898792084054906</v>
      </c>
      <c r="I103" s="48"/>
      <c r="M103" s="47"/>
      <c r="N103" s="24"/>
      <c r="O103" s="48"/>
    </row>
    <row r="104" spans="3:27" x14ac:dyDescent="0.25">
      <c r="G104" s="47" t="s">
        <v>232</v>
      </c>
      <c r="H104" s="24">
        <f ca="1">SUM(F94:F97)/SUM(Summary!D11:D14)</f>
        <v>0.67276303092112655</v>
      </c>
      <c r="M104" s="47"/>
      <c r="N104" s="24"/>
    </row>
    <row r="105" spans="3:27" x14ac:dyDescent="0.25">
      <c r="G105" s="47" t="s">
        <v>78</v>
      </c>
      <c r="H105" s="24">
        <f ca="1">SUM(F98:F99)/SUM(Summary!D15:D16)</f>
        <v>0.38321502312231615</v>
      </c>
      <c r="M105" s="47"/>
      <c r="N105" s="24"/>
      <c r="O105" s="48"/>
      <c r="P105" s="48"/>
    </row>
    <row r="106" spans="3:27" x14ac:dyDescent="0.25">
      <c r="G106" s="47"/>
      <c r="H106" s="24"/>
    </row>
    <row r="107" spans="3:27" x14ac:dyDescent="0.25">
      <c r="G107" s="47"/>
      <c r="H107" s="24"/>
    </row>
    <row r="108" spans="3:27" x14ac:dyDescent="0.25">
      <c r="G108" s="47"/>
      <c r="H108" s="24"/>
    </row>
    <row r="109" spans="3:27" x14ac:dyDescent="0.25">
      <c r="C109" t="s">
        <v>96</v>
      </c>
    </row>
    <row r="110" spans="3:27" x14ac:dyDescent="0.25">
      <c r="C110" s="22" t="s">
        <v>72</v>
      </c>
    </row>
    <row r="111" spans="3:27" ht="15" customHeight="1" x14ac:dyDescent="0.25">
      <c r="C111" s="31" t="s">
        <v>0</v>
      </c>
      <c r="D111" s="95" t="s">
        <v>1</v>
      </c>
      <c r="E111" s="95"/>
      <c r="F111" s="95"/>
      <c r="G111" s="95"/>
      <c r="H111" s="95"/>
      <c r="I111" s="95"/>
      <c r="J111" s="95"/>
      <c r="K111" s="95"/>
      <c r="L111" s="95"/>
      <c r="M111" s="95"/>
      <c r="N111" s="95"/>
      <c r="O111" s="95"/>
      <c r="P111" s="95"/>
      <c r="Q111" s="95"/>
      <c r="R111" s="95"/>
      <c r="S111" s="95"/>
      <c r="T111" s="95"/>
      <c r="U111" s="95"/>
      <c r="V111" s="95"/>
      <c r="W111" s="95"/>
      <c r="X111" s="95"/>
      <c r="Y111" s="95"/>
      <c r="Z111" s="95"/>
      <c r="AA111" s="96" t="s">
        <v>70</v>
      </c>
    </row>
    <row r="112" spans="3:27" x14ac:dyDescent="0.25">
      <c r="C112" s="32" t="s">
        <v>2</v>
      </c>
      <c r="D112" s="32">
        <v>1</v>
      </c>
      <c r="E112" s="32">
        <v>2</v>
      </c>
      <c r="F112" s="32">
        <v>3</v>
      </c>
      <c r="G112" s="32">
        <v>4</v>
      </c>
      <c r="H112" s="32">
        <v>5</v>
      </c>
      <c r="I112" s="32">
        <v>6</v>
      </c>
      <c r="J112" s="32">
        <v>7</v>
      </c>
      <c r="K112" s="32">
        <v>8</v>
      </c>
      <c r="L112" s="32">
        <v>9</v>
      </c>
      <c r="M112" s="32">
        <v>10</v>
      </c>
      <c r="N112" s="32">
        <v>11</v>
      </c>
      <c r="O112" s="32">
        <v>12</v>
      </c>
      <c r="P112" s="32">
        <v>13</v>
      </c>
      <c r="Q112" s="32">
        <v>14</v>
      </c>
      <c r="R112" s="32">
        <v>15</v>
      </c>
      <c r="S112" s="32">
        <v>16</v>
      </c>
      <c r="T112" s="32">
        <v>17</v>
      </c>
      <c r="U112" s="32">
        <v>18</v>
      </c>
      <c r="V112" s="32">
        <v>19</v>
      </c>
      <c r="W112" s="32">
        <v>20</v>
      </c>
      <c r="X112" s="32">
        <v>21</v>
      </c>
      <c r="Y112" s="32">
        <v>22</v>
      </c>
      <c r="Z112" s="32">
        <v>23</v>
      </c>
      <c r="AA112" s="97"/>
    </row>
    <row r="113" spans="3:28" x14ac:dyDescent="0.25">
      <c r="C113" s="33">
        <v>2013</v>
      </c>
      <c r="D113" s="42"/>
      <c r="E113" s="42"/>
      <c r="F113" s="42"/>
      <c r="G113" s="42"/>
      <c r="H113" s="42"/>
      <c r="I113" s="42"/>
      <c r="J113" s="42"/>
      <c r="K113" s="42"/>
      <c r="L113" s="42"/>
      <c r="M113" s="42"/>
      <c r="N113" s="42">
        <f t="shared" ref="N113:Z113" ca="1" si="10">$AA113*N$63/(1-$E90)</f>
        <v>1450163.1678150082</v>
      </c>
      <c r="O113" s="42">
        <f t="shared" ca="1" si="10"/>
        <v>739583.21558570501</v>
      </c>
      <c r="P113" s="42">
        <f t="shared" ca="1" si="10"/>
        <v>373489.52387075155</v>
      </c>
      <c r="Q113" s="42">
        <f t="shared" ca="1" si="10"/>
        <v>375356.97149010474</v>
      </c>
      <c r="R113" s="42">
        <f t="shared" ca="1" si="10"/>
        <v>377233.75634756475</v>
      </c>
      <c r="S113" s="42">
        <f t="shared" ca="1" si="10"/>
        <v>379119.9251292962</v>
      </c>
      <c r="T113" s="42">
        <f t="shared" ca="1" si="10"/>
        <v>381015.52475493989</v>
      </c>
      <c r="U113" s="42">
        <f t="shared" ca="1" si="10"/>
        <v>382920.60237870784</v>
      </c>
      <c r="V113" s="42">
        <f t="shared" ca="1" si="10"/>
        <v>384835.20539060124</v>
      </c>
      <c r="W113" s="42">
        <f t="shared" ca="1" si="10"/>
        <v>386759.38141756662</v>
      </c>
      <c r="X113" s="42">
        <f t="shared" ca="1" si="10"/>
        <v>388693.17832465237</v>
      </c>
      <c r="Y113" s="42">
        <f t="shared" ca="1" si="10"/>
        <v>390636.6442162703</v>
      </c>
      <c r="Z113" s="42">
        <f t="shared" ca="1" si="10"/>
        <v>392589.82743735221</v>
      </c>
      <c r="AA113" s="50">
        <f t="shared" ref="AA113:AA122" ca="1" si="11">K90</f>
        <v>6402396.924158521</v>
      </c>
      <c r="AB113" s="23" t="b">
        <f ca="1">SUM(E113:Z113)=AA113</f>
        <v>1</v>
      </c>
    </row>
    <row r="114" spans="3:28" x14ac:dyDescent="0.25">
      <c r="C114" s="33">
        <v>2014</v>
      </c>
      <c r="D114" s="42"/>
      <c r="E114" s="42"/>
      <c r="F114" s="42"/>
      <c r="G114" s="42"/>
      <c r="H114" s="42"/>
      <c r="I114" s="42"/>
      <c r="J114" s="42"/>
      <c r="K114" s="42"/>
      <c r="L114" s="42"/>
      <c r="M114" s="42">
        <f t="shared" ref="M114:M122" ca="1" si="12">$AA114*M$63/(1-$E91)</f>
        <v>2162220.6785596893</v>
      </c>
      <c r="N114" s="42">
        <f t="shared" ref="N114:Z114" ca="1" si="13">$AA114*N$63/(1-$E91)</f>
        <v>1484724.8659443462</v>
      </c>
      <c r="O114" s="42">
        <f t="shared" ca="1" si="13"/>
        <v>757209.68163166859</v>
      </c>
      <c r="P114" s="42">
        <f t="shared" ca="1" si="13"/>
        <v>382390.8892239625</v>
      </c>
      <c r="Q114" s="42">
        <f t="shared" ca="1" si="13"/>
        <v>384302.8436700817</v>
      </c>
      <c r="R114" s="42">
        <f t="shared" ca="1" si="13"/>
        <v>386224.35788844182</v>
      </c>
      <c r="S114" s="42">
        <f t="shared" ca="1" si="13"/>
        <v>388155.47967787751</v>
      </c>
      <c r="T114" s="42">
        <f t="shared" ca="1" si="13"/>
        <v>390096.25707626395</v>
      </c>
      <c r="U114" s="42">
        <f t="shared" ca="1" si="13"/>
        <v>392046.73836163845</v>
      </c>
      <c r="V114" s="42">
        <f t="shared" ca="1" si="13"/>
        <v>394006.97205344652</v>
      </c>
      <c r="W114" s="42">
        <f t="shared" ca="1" si="13"/>
        <v>395977.00691372633</v>
      </c>
      <c r="X114" s="42">
        <f t="shared" ca="1" si="13"/>
        <v>397956.89194829285</v>
      </c>
      <c r="Y114" s="42">
        <f t="shared" ca="1" si="13"/>
        <v>399946.67640802887</v>
      </c>
      <c r="Z114" s="42">
        <f t="shared" ca="1" si="13"/>
        <v>401946.40979006962</v>
      </c>
      <c r="AA114" s="23">
        <f t="shared" ca="1" si="11"/>
        <v>8717205.7491475344</v>
      </c>
      <c r="AB114" s="23" t="b">
        <f t="shared" ref="AB114:AB122" ca="1" si="14">SUM(E114:Z114)=AA114</f>
        <v>1</v>
      </c>
    </row>
    <row r="115" spans="3:28" x14ac:dyDescent="0.25">
      <c r="C115" s="33">
        <v>2015</v>
      </c>
      <c r="D115" s="42"/>
      <c r="E115" s="42"/>
      <c r="F115" s="42"/>
      <c r="G115" s="42"/>
      <c r="H115" s="42"/>
      <c r="I115" s="42"/>
      <c r="J115" s="42"/>
      <c r="K115" s="42"/>
      <c r="L115" s="42">
        <f t="shared" ref="L115:L122" ca="1" si="15">$AA115*L$63/(1-$E92)</f>
        <v>3209296.6547073647</v>
      </c>
      <c r="M115" s="42">
        <f t="shared" ca="1" si="12"/>
        <v>2235810.002779339</v>
      </c>
      <c r="N115" s="42">
        <f t="shared" ref="N115:Z115" ca="1" si="16">$AA115*N$63/(1-$E92)</f>
        <v>1535256.2019085065</v>
      </c>
      <c r="O115" s="42">
        <f t="shared" ca="1" si="16"/>
        <v>782980.66297339217</v>
      </c>
      <c r="P115" s="42">
        <f t="shared" ca="1" si="16"/>
        <v>395405.23480153183</v>
      </c>
      <c r="Q115" s="42">
        <f t="shared" ca="1" si="16"/>
        <v>397382.26097553887</v>
      </c>
      <c r="R115" s="42">
        <f t="shared" ca="1" si="16"/>
        <v>399369.1722804266</v>
      </c>
      <c r="S115" s="42">
        <f t="shared" ca="1" si="16"/>
        <v>401366.01814182196</v>
      </c>
      <c r="T115" s="42">
        <f t="shared" ca="1" si="16"/>
        <v>403372.84823252814</v>
      </c>
      <c r="U115" s="42">
        <f t="shared" ca="1" si="16"/>
        <v>405389.71247368364</v>
      </c>
      <c r="V115" s="42">
        <f t="shared" ca="1" si="16"/>
        <v>407416.66103605193</v>
      </c>
      <c r="W115" s="42">
        <f t="shared" ca="1" si="16"/>
        <v>409453.74434124527</v>
      </c>
      <c r="X115" s="42">
        <f t="shared" ca="1" si="16"/>
        <v>411501.01306294929</v>
      </c>
      <c r="Y115" s="42">
        <f t="shared" ca="1" si="16"/>
        <v>413558.51812825841</v>
      </c>
      <c r="Z115" s="42">
        <f t="shared" ca="1" si="16"/>
        <v>415626.31071890029</v>
      </c>
      <c r="AA115" s="23">
        <f t="shared" ca="1" si="11"/>
        <v>12223185.016561538</v>
      </c>
      <c r="AB115" s="23" t="b">
        <f t="shared" ca="1" si="14"/>
        <v>1</v>
      </c>
    </row>
    <row r="116" spans="3:28" x14ac:dyDescent="0.25">
      <c r="C116" s="33">
        <v>2016</v>
      </c>
      <c r="D116" s="42"/>
      <c r="E116" s="42"/>
      <c r="F116" s="42"/>
      <c r="G116" s="42"/>
      <c r="H116" s="42"/>
      <c r="I116" s="42"/>
      <c r="J116" s="42"/>
      <c r="K116" s="42">
        <f t="shared" ref="K116:K122" ca="1" si="17">$AA116*K$63/(1-$E93)</f>
        <v>3871912.2698666784</v>
      </c>
      <c r="L116" s="42">
        <f t="shared" ca="1" si="15"/>
        <v>3658957.0950241392</v>
      </c>
      <c r="M116" s="42">
        <f t="shared" ca="1" si="12"/>
        <v>2549073.4428666742</v>
      </c>
      <c r="N116" s="28">
        <f t="shared" ref="N116:Z116" ca="1" si="18">$AA116*N$63/(1-$E93)</f>
        <v>1750363.7641018138</v>
      </c>
      <c r="O116" s="28">
        <f t="shared" ca="1" si="18"/>
        <v>892685.51969198638</v>
      </c>
      <c r="P116" s="28">
        <f t="shared" ca="1" si="18"/>
        <v>450806.18744441756</v>
      </c>
      <c r="Q116" s="28">
        <f t="shared" ca="1" si="18"/>
        <v>453060.21838163899</v>
      </c>
      <c r="R116" s="28">
        <f t="shared" ca="1" si="18"/>
        <v>455325.51947355864</v>
      </c>
      <c r="S116" s="28">
        <f t="shared" ca="1" si="18"/>
        <v>457602.1470709187</v>
      </c>
      <c r="T116" s="28">
        <f t="shared" ca="1" si="18"/>
        <v>459890.15780626994</v>
      </c>
      <c r="U116" s="28">
        <f t="shared" ca="1" si="18"/>
        <v>462189.60859529319</v>
      </c>
      <c r="V116" s="28">
        <f t="shared" ca="1" si="18"/>
        <v>464500.55663826945</v>
      </c>
      <c r="W116" s="28">
        <f t="shared" ca="1" si="18"/>
        <v>466823.05942147574</v>
      </c>
      <c r="X116" s="28">
        <f t="shared" ca="1" si="18"/>
        <v>469157.1747185805</v>
      </c>
      <c r="Y116" s="28">
        <f t="shared" ca="1" si="18"/>
        <v>471502.96059216704</v>
      </c>
      <c r="Z116" s="28">
        <f t="shared" ca="1" si="18"/>
        <v>473860.47539512854</v>
      </c>
      <c r="AA116" s="23">
        <f t="shared" ca="1" si="11"/>
        <v>17807710.15708901</v>
      </c>
      <c r="AB116" s="23" t="b">
        <f t="shared" ca="1" si="14"/>
        <v>1</v>
      </c>
    </row>
    <row r="117" spans="3:28" x14ac:dyDescent="0.25">
      <c r="C117" s="33">
        <v>2017</v>
      </c>
      <c r="D117" s="42"/>
      <c r="E117" s="42"/>
      <c r="F117" s="42"/>
      <c r="G117" s="42"/>
      <c r="H117" s="42"/>
      <c r="I117" s="42"/>
      <c r="J117" s="42">
        <f t="shared" ref="J117:J122" ca="1" si="19">$AA117*J$63/(1-$E94)</f>
        <v>6911277.6243087314</v>
      </c>
      <c r="K117" s="42">
        <f t="shared" ca="1" si="17"/>
        <v>4185162.5613868805</v>
      </c>
      <c r="L117" s="42">
        <f t="shared" ca="1" si="15"/>
        <v>3954978.6205107407</v>
      </c>
      <c r="M117" s="42">
        <f t="shared" ca="1" si="12"/>
        <v>2755301.7722889953</v>
      </c>
      <c r="N117" s="28">
        <f t="shared" ref="N117:Z117" ca="1" si="20">$AA117*N$63/(1-$E94)</f>
        <v>1891973.8836384767</v>
      </c>
      <c r="O117" s="28">
        <f t="shared" ca="1" si="20"/>
        <v>964906.68065568956</v>
      </c>
      <c r="P117" s="28">
        <f t="shared" ca="1" si="20"/>
        <v>487277.87373108475</v>
      </c>
      <c r="Q117" s="28">
        <f t="shared" ca="1" si="20"/>
        <v>489714.26309973944</v>
      </c>
      <c r="R117" s="28">
        <f t="shared" ca="1" si="20"/>
        <v>492162.83441525046</v>
      </c>
      <c r="S117" s="28">
        <f t="shared" ca="1" si="20"/>
        <v>494623.64858731843</v>
      </c>
      <c r="T117" s="28">
        <f t="shared" ca="1" si="20"/>
        <v>497096.76683025132</v>
      </c>
      <c r="U117" s="28">
        <f t="shared" ca="1" si="20"/>
        <v>499582.25066439382</v>
      </c>
      <c r="V117" s="28">
        <f t="shared" ca="1" si="20"/>
        <v>502080.16191771562</v>
      </c>
      <c r="W117" s="28">
        <f t="shared" ca="1" si="20"/>
        <v>504590.5627273203</v>
      </c>
      <c r="X117" s="28">
        <f t="shared" ca="1" si="20"/>
        <v>507113.51554095413</v>
      </c>
      <c r="Y117" s="28">
        <f t="shared" ca="1" si="20"/>
        <v>509649.08311865199</v>
      </c>
      <c r="Z117" s="28">
        <f t="shared" ca="1" si="20"/>
        <v>512197.32853424601</v>
      </c>
      <c r="AA117" s="23">
        <f t="shared" ca="1" si="11"/>
        <v>26159689.43195644</v>
      </c>
      <c r="AB117" s="23" t="b">
        <f t="shared" ca="1" si="14"/>
        <v>1</v>
      </c>
    </row>
    <row r="118" spans="3:28" x14ac:dyDescent="0.25">
      <c r="C118" s="33">
        <v>2018</v>
      </c>
      <c r="D118" s="42"/>
      <c r="E118" s="42"/>
      <c r="F118" s="42"/>
      <c r="G118" s="42"/>
      <c r="H118" s="42"/>
      <c r="I118" s="42">
        <f ca="1">$AA118*I$63/(1-$E95)</f>
        <v>12101931.303470548</v>
      </c>
      <c r="J118" s="42">
        <f t="shared" ca="1" si="19"/>
        <v>6674680.5727603622</v>
      </c>
      <c r="K118" s="42">
        <f t="shared" ca="1" si="17"/>
        <v>4041889.9023937043</v>
      </c>
      <c r="L118" s="42">
        <f t="shared" ca="1" si="15"/>
        <v>3819585.9577621841</v>
      </c>
      <c r="M118" s="42">
        <f t="shared" ca="1" si="12"/>
        <v>2660978.2172408397</v>
      </c>
      <c r="N118" s="28">
        <f t="shared" ref="N118:Z118" ca="1" si="21">$AA118*N$63/(1-$E95)</f>
        <v>1827205.0425054086</v>
      </c>
      <c r="O118" s="28">
        <f t="shared" ca="1" si="21"/>
        <v>931874.5716778225</v>
      </c>
      <c r="P118" s="28">
        <f t="shared" ca="1" si="21"/>
        <v>470596.65869726322</v>
      </c>
      <c r="Q118" s="28">
        <f t="shared" ca="1" si="21"/>
        <v>472949.64199074887</v>
      </c>
      <c r="R118" s="28">
        <f t="shared" ca="1" si="21"/>
        <v>475314.39020071452</v>
      </c>
      <c r="S118" s="28">
        <f t="shared" ca="1" si="21"/>
        <v>477690.96215171</v>
      </c>
      <c r="T118" s="28">
        <f t="shared" ca="1" si="21"/>
        <v>480079.4169624651</v>
      </c>
      <c r="U118" s="28">
        <f t="shared" ca="1" si="21"/>
        <v>482479.81404726888</v>
      </c>
      <c r="V118" s="28">
        <f t="shared" ca="1" si="21"/>
        <v>484892.21311750513</v>
      </c>
      <c r="W118" s="28">
        <f t="shared" ca="1" si="21"/>
        <v>487316.6741831082</v>
      </c>
      <c r="X118" s="28">
        <f t="shared" ca="1" si="21"/>
        <v>489753.25755402108</v>
      </c>
      <c r="Y118" s="28">
        <f t="shared" ca="1" si="21"/>
        <v>492202.02384178451</v>
      </c>
      <c r="Z118" s="28">
        <f t="shared" ca="1" si="21"/>
        <v>494663.03396099416</v>
      </c>
      <c r="AA118" s="23">
        <f t="shared" ca="1" si="11"/>
        <v>37366083.654518455</v>
      </c>
      <c r="AB118" s="23" t="b">
        <f t="shared" ca="1" si="14"/>
        <v>1</v>
      </c>
    </row>
    <row r="119" spans="3:28" x14ac:dyDescent="0.25">
      <c r="C119" s="33">
        <v>2019</v>
      </c>
      <c r="D119" s="42"/>
      <c r="E119" s="42"/>
      <c r="F119" s="42"/>
      <c r="G119" s="42"/>
      <c r="H119" s="42">
        <f ca="1">$AA119*H$63/(1-$E96)</f>
        <v>12946788.752496539</v>
      </c>
      <c r="I119" s="42">
        <f ca="1">$AA119*I$63/(1-$E96)</f>
        <v>11541137.402225435</v>
      </c>
      <c r="J119" s="42">
        <f t="shared" ca="1" si="19"/>
        <v>6365381.1672274778</v>
      </c>
      <c r="K119" s="42">
        <f t="shared" ca="1" si="17"/>
        <v>3854591.9290432381</v>
      </c>
      <c r="L119" s="42">
        <f t="shared" ca="1" si="15"/>
        <v>3642589.3729459876</v>
      </c>
      <c r="M119" s="42">
        <f t="shared" ca="1" si="12"/>
        <v>2537670.5964855631</v>
      </c>
      <c r="N119" s="42">
        <f t="shared" ref="N119:Z119" ca="1" si="22">$AA119*N$63/(1-$E96)</f>
        <v>1742533.8095867839</v>
      </c>
      <c r="O119" s="42">
        <f t="shared" ca="1" si="22"/>
        <v>888692.24288932094</v>
      </c>
      <c r="P119" s="42">
        <f t="shared" ca="1" si="22"/>
        <v>448789.5826590716</v>
      </c>
      <c r="Q119" s="42">
        <f t="shared" ca="1" si="22"/>
        <v>451033.53057236632</v>
      </c>
      <c r="R119" s="42">
        <f t="shared" ca="1" si="22"/>
        <v>453288.69822523952</v>
      </c>
      <c r="S119" s="42">
        <f t="shared" ca="1" si="22"/>
        <v>455555.14171635802</v>
      </c>
      <c r="T119" s="42">
        <f t="shared" ca="1" si="22"/>
        <v>457832.91742493643</v>
      </c>
      <c r="U119" s="42">
        <f t="shared" ca="1" si="22"/>
        <v>460122.08201205306</v>
      </c>
      <c r="V119" s="42">
        <f t="shared" ca="1" si="22"/>
        <v>462422.69242211321</v>
      </c>
      <c r="W119" s="42">
        <f t="shared" ca="1" si="22"/>
        <v>464734.80588423862</v>
      </c>
      <c r="X119" s="42">
        <f t="shared" ca="1" si="22"/>
        <v>467058.47991365724</v>
      </c>
      <c r="Y119" s="42">
        <f t="shared" ca="1" si="22"/>
        <v>469393.77231321915</v>
      </c>
      <c r="Z119" s="42">
        <f t="shared" ca="1" si="22"/>
        <v>471740.74117478594</v>
      </c>
      <c r="AA119" s="23">
        <f t="shared" ca="1" si="11"/>
        <v>48581357.717218384</v>
      </c>
      <c r="AB119" s="23" t="b">
        <f t="shared" ca="1" si="14"/>
        <v>1</v>
      </c>
    </row>
    <row r="120" spans="3:28" x14ac:dyDescent="0.25">
      <c r="C120" s="33">
        <v>2020</v>
      </c>
      <c r="D120" s="42"/>
      <c r="E120" s="42"/>
      <c r="F120" s="42"/>
      <c r="G120" s="42">
        <f ca="1">$AA120*G$63/(1-$E97)</f>
        <v>13688478.572254542</v>
      </c>
      <c r="H120" s="42">
        <f ca="1">$AA120*H$63/(1-$E97)</f>
        <v>12350049.556300793</v>
      </c>
      <c r="I120" s="42">
        <f ca="1">$AA120*I$63/(1-$E97)</f>
        <v>11009187.033045229</v>
      </c>
      <c r="J120" s="42">
        <f t="shared" ca="1" si="19"/>
        <v>6071990.0789950071</v>
      </c>
      <c r="K120" s="42">
        <f t="shared" ca="1" si="17"/>
        <v>3676927.3256135788</v>
      </c>
      <c r="L120" s="42">
        <f t="shared" ca="1" si="15"/>
        <v>3474696.3227049531</v>
      </c>
      <c r="M120" s="42">
        <f t="shared" ca="1" si="12"/>
        <v>2420705.1048176489</v>
      </c>
      <c r="N120" s="42">
        <f t="shared" ref="N120:Z120" ca="1" si="23">$AA120*N$63/(1-$E97)</f>
        <v>1662217.5053081482</v>
      </c>
      <c r="O120" s="42">
        <f t="shared" ca="1" si="23"/>
        <v>847730.92770721391</v>
      </c>
      <c r="P120" s="42">
        <f t="shared" ca="1" si="23"/>
        <v>428104.11849210918</v>
      </c>
      <c r="Q120" s="42">
        <f t="shared" ca="1" si="23"/>
        <v>430244.63908456912</v>
      </c>
      <c r="R120" s="42">
        <f t="shared" ca="1" si="23"/>
        <v>432395.86228000285</v>
      </c>
      <c r="S120" s="42">
        <f t="shared" ca="1" si="23"/>
        <v>434557.8415913955</v>
      </c>
      <c r="T120" s="42">
        <f t="shared" ca="1" si="23"/>
        <v>436730.63079934928</v>
      </c>
      <c r="U120" s="42">
        <f t="shared" ca="1" si="23"/>
        <v>438914.28395333828</v>
      </c>
      <c r="V120" s="42">
        <f t="shared" ca="1" si="23"/>
        <v>441108.85537310492</v>
      </c>
      <c r="W120" s="42">
        <f t="shared" ca="1" si="23"/>
        <v>443314.39964998455</v>
      </c>
      <c r="X120" s="42">
        <f t="shared" ca="1" si="23"/>
        <v>445530.97164823208</v>
      </c>
      <c r="Y120" s="42">
        <f t="shared" ca="1" si="23"/>
        <v>447758.62650646712</v>
      </c>
      <c r="Z120" s="42">
        <f t="shared" ca="1" si="23"/>
        <v>449997.41963900015</v>
      </c>
      <c r="AA120" s="23">
        <f t="shared" ca="1" si="11"/>
        <v>60030640.075764664</v>
      </c>
      <c r="AB120" s="23" t="b">
        <f t="shared" ca="1" si="14"/>
        <v>1</v>
      </c>
    </row>
    <row r="121" spans="3:28" x14ac:dyDescent="0.25">
      <c r="C121" s="33">
        <v>2021</v>
      </c>
      <c r="D121" s="42"/>
      <c r="E121" s="42"/>
      <c r="F121" s="42">
        <f ca="1">$AA121*F$63/(1-$E98)</f>
        <v>10318522.703305611</v>
      </c>
      <c r="G121" s="42">
        <f ca="1">$AA121*G$63/(1-$E98)</f>
        <v>13085762.882828454</v>
      </c>
      <c r="H121" s="42">
        <f ca="1">$AA121*H$63/(1-$E98)</f>
        <v>11806266.067618584</v>
      </c>
      <c r="I121" s="42">
        <f ca="1">$AA121*I$63/(1-$E98)</f>
        <v>10524442.894562807</v>
      </c>
      <c r="J121" s="42">
        <f t="shared" ca="1" si="19"/>
        <v>5804635.0426166216</v>
      </c>
      <c r="K121" s="42">
        <f t="shared" ca="1" si="17"/>
        <v>3515028.9980288921</v>
      </c>
      <c r="L121" s="42">
        <f t="shared" ca="1" si="15"/>
        <v>3321702.4031374198</v>
      </c>
      <c r="M121" s="42">
        <f t="shared" ca="1" si="12"/>
        <v>2314119.3408522732</v>
      </c>
      <c r="N121" s="42">
        <f t="shared" ref="N121:Z121" ca="1" si="24">$AA121*N$63/(1-$E98)</f>
        <v>1589028.6140519222</v>
      </c>
      <c r="O121" s="42">
        <f t="shared" ca="1" si="24"/>
        <v>810404.59316653607</v>
      </c>
      <c r="P121" s="42">
        <f t="shared" ca="1" si="24"/>
        <v>409254.3195490684</v>
      </c>
      <c r="Q121" s="42">
        <f t="shared" ca="1" si="24"/>
        <v>411300.59114681318</v>
      </c>
      <c r="R121" s="42">
        <f t="shared" ca="1" si="24"/>
        <v>413357.09410255752</v>
      </c>
      <c r="S121" s="42">
        <f t="shared" ca="1" si="24"/>
        <v>415423.87957306334</v>
      </c>
      <c r="T121" s="42">
        <f t="shared" ca="1" si="24"/>
        <v>417500.99897092558</v>
      </c>
      <c r="U121" s="42">
        <f t="shared" ca="1" si="24"/>
        <v>419588.50396577286</v>
      </c>
      <c r="V121" s="42">
        <f t="shared" ca="1" si="24"/>
        <v>421686.4464856016</v>
      </c>
      <c r="W121" s="42">
        <f t="shared" ca="1" si="24"/>
        <v>423794.87871804315</v>
      </c>
      <c r="X121" s="42">
        <f t="shared" ca="1" si="24"/>
        <v>425913.85311163106</v>
      </c>
      <c r="Y121" s="42">
        <f t="shared" ca="1" si="24"/>
        <v>428043.42237718339</v>
      </c>
      <c r="Z121" s="42">
        <f t="shared" ca="1" si="24"/>
        <v>430183.63948906993</v>
      </c>
      <c r="AA121" s="23">
        <f t="shared" ca="1" si="11"/>
        <v>67705961.167658851</v>
      </c>
      <c r="AB121" s="23" t="b">
        <f t="shared" ca="1" si="14"/>
        <v>0</v>
      </c>
    </row>
    <row r="122" spans="3:28" x14ac:dyDescent="0.25">
      <c r="C122" s="32">
        <v>2022</v>
      </c>
      <c r="D122" s="44"/>
      <c r="E122" s="44">
        <f ca="1">$AA122*E$63/(1-$E99)</f>
        <v>10496643.377553197</v>
      </c>
      <c r="F122" s="44">
        <f ca="1">$AA122*F$63/(1-$E99)</f>
        <v>9941495.9931447208</v>
      </c>
      <c r="G122" s="44">
        <f ca="1">$AA122*G$63/(1-$E99)</f>
        <v>12607624.464033507</v>
      </c>
      <c r="H122" s="44">
        <f ca="1">$AA122*H$63/(1-$E99)</f>
        <v>11374878.960883588</v>
      </c>
      <c r="I122" s="44">
        <f ca="1">$AA122*I$63/(1-$E99)</f>
        <v>10139892.102273325</v>
      </c>
      <c r="J122" s="44">
        <f t="shared" ca="1" si="19"/>
        <v>5592540.4902538834</v>
      </c>
      <c r="K122" s="44">
        <f t="shared" ca="1" si="17"/>
        <v>3386593.9635425694</v>
      </c>
      <c r="L122" s="44">
        <f t="shared" ca="1" si="15"/>
        <v>3200331.2955478402</v>
      </c>
      <c r="M122" s="44">
        <f t="shared" ca="1" si="12"/>
        <v>2229564.1358982041</v>
      </c>
      <c r="N122" s="44">
        <f t="shared" ref="N122:Z122" ca="1" si="25">$AA122*N$63/(1-$E99)</f>
        <v>1530967.3733167939</v>
      </c>
      <c r="O122" s="44">
        <f t="shared" ca="1" si="25"/>
        <v>780793.36039161857</v>
      </c>
      <c r="P122" s="44">
        <f t="shared" ca="1" si="25"/>
        <v>394300.64699773624</v>
      </c>
      <c r="Q122" s="44">
        <f t="shared" ca="1" si="25"/>
        <v>396272.15023272432</v>
      </c>
      <c r="R122" s="44">
        <f t="shared" ca="1" si="25"/>
        <v>398253.5109838979</v>
      </c>
      <c r="S122" s="44">
        <f t="shared" ca="1" si="25"/>
        <v>400244.77853881067</v>
      </c>
      <c r="T122" s="44">
        <f t="shared" ca="1" si="25"/>
        <v>402246.00243150175</v>
      </c>
      <c r="U122" s="44">
        <f t="shared" ca="1" si="25"/>
        <v>404257.23244365223</v>
      </c>
      <c r="V122" s="44">
        <f t="shared" ca="1" si="25"/>
        <v>406278.51860587037</v>
      </c>
      <c r="W122" s="44">
        <f t="shared" ca="1" si="25"/>
        <v>408309.91119891271</v>
      </c>
      <c r="X122" s="44">
        <f t="shared" ca="1" si="25"/>
        <v>410351.46075490501</v>
      </c>
      <c r="Y122" s="44">
        <f t="shared" ca="1" si="25"/>
        <v>412403.21805867401</v>
      </c>
      <c r="Z122" s="44">
        <f t="shared" ca="1" si="25"/>
        <v>414465.23414896795</v>
      </c>
      <c r="AA122" s="36">
        <f t="shared" ca="1" si="11"/>
        <v>75728708.181234896</v>
      </c>
      <c r="AB122" s="23" t="b">
        <f t="shared" ca="1" si="14"/>
        <v>1</v>
      </c>
    </row>
    <row r="123" spans="3:28" x14ac:dyDescent="0.25">
      <c r="AA123" s="23">
        <f ca="1">SUM(AA113:AA122)</f>
        <v>360722938.07530832</v>
      </c>
    </row>
    <row r="124" spans="3:28" x14ac:dyDescent="0.25">
      <c r="AA124" s="23"/>
    </row>
    <row r="126" spans="3:28" x14ac:dyDescent="0.25">
      <c r="C126" s="22" t="s">
        <v>75</v>
      </c>
    </row>
    <row r="127" spans="3:28" x14ac:dyDescent="0.25">
      <c r="C127" s="31" t="s">
        <v>0</v>
      </c>
      <c r="D127" s="95" t="s">
        <v>1</v>
      </c>
      <c r="E127" s="95"/>
      <c r="F127" s="95"/>
      <c r="G127" s="95"/>
      <c r="H127" s="95"/>
      <c r="I127" s="95"/>
      <c r="J127" s="95"/>
      <c r="K127" s="95"/>
      <c r="L127" s="95"/>
      <c r="M127" s="95"/>
      <c r="N127" s="95"/>
      <c r="O127" s="95"/>
      <c r="P127" s="95"/>
      <c r="Q127" s="95"/>
      <c r="R127" s="95"/>
      <c r="S127" s="95"/>
      <c r="T127" s="95"/>
      <c r="U127" s="95"/>
      <c r="V127" s="95"/>
      <c r="W127" s="95"/>
      <c r="X127" s="95"/>
      <c r="Y127" s="95"/>
      <c r="Z127" s="95"/>
      <c r="AA127" s="58"/>
    </row>
    <row r="128" spans="3:28" x14ac:dyDescent="0.25">
      <c r="C128" s="32" t="s">
        <v>2</v>
      </c>
      <c r="D128" s="32">
        <v>1</v>
      </c>
      <c r="E128" s="32">
        <v>2</v>
      </c>
      <c r="F128" s="32">
        <v>3</v>
      </c>
      <c r="G128" s="32">
        <v>4</v>
      </c>
      <c r="H128" s="32">
        <v>5</v>
      </c>
      <c r="I128" s="32">
        <v>6</v>
      </c>
      <c r="J128" s="32">
        <v>7</v>
      </c>
      <c r="K128" s="32">
        <v>8</v>
      </c>
      <c r="L128" s="32">
        <v>9</v>
      </c>
      <c r="M128" s="32">
        <v>10</v>
      </c>
      <c r="N128" s="32">
        <v>11</v>
      </c>
      <c r="O128" s="32">
        <v>12</v>
      </c>
      <c r="P128" s="32">
        <v>13</v>
      </c>
      <c r="Q128" s="32">
        <v>14</v>
      </c>
      <c r="R128" s="32">
        <v>15</v>
      </c>
      <c r="S128" s="32">
        <v>16</v>
      </c>
      <c r="T128" s="32">
        <v>17</v>
      </c>
      <c r="U128" s="32">
        <v>18</v>
      </c>
      <c r="V128" s="32">
        <v>19</v>
      </c>
      <c r="W128" s="32">
        <v>20</v>
      </c>
      <c r="X128" s="32">
        <v>21</v>
      </c>
      <c r="Y128" s="32">
        <v>22</v>
      </c>
      <c r="Z128" s="32">
        <v>23</v>
      </c>
      <c r="AA128" s="57" t="s">
        <v>50</v>
      </c>
    </row>
    <row r="129" spans="3:27" x14ac:dyDescent="0.25">
      <c r="C129" s="33">
        <v>2013</v>
      </c>
      <c r="D129" s="42"/>
      <c r="E129" s="42"/>
      <c r="F129" s="42"/>
      <c r="G129" s="42"/>
      <c r="H129" s="42"/>
      <c r="I129" s="42"/>
      <c r="J129" s="42"/>
      <c r="K129" s="42"/>
      <c r="L129" s="42"/>
      <c r="M129" s="42"/>
      <c r="N129" s="42">
        <f ca="1">N113*'Inflation and Discount'!N105</f>
        <v>1462984.0550736967</v>
      </c>
      <c r="O129" s="42">
        <f ca="1">O113*'Inflation and Discount'!O105</f>
        <v>760135.7450943524</v>
      </c>
      <c r="P129" s="42">
        <f ca="1">P113*'Inflation and Discount'!P105</f>
        <v>391320.32891035121</v>
      </c>
      <c r="Q129" s="42">
        <f ca="1">Q113*'Inflation and Discount'!Q105</f>
        <v>400733.22747947305</v>
      </c>
      <c r="R129" s="42">
        <f ca="1">R113*'Inflation and Discount'!R105</f>
        <v>410182.38428904669</v>
      </c>
      <c r="S129" s="42">
        <f ca="1">S113*'Inflation and Discount'!S105</f>
        <v>419672.03271452436</v>
      </c>
      <c r="T129" s="42">
        <f ca="1">T113*'Inflation and Discount'!T105</f>
        <v>429112.07337517629</v>
      </c>
      <c r="U129" s="42">
        <f ca="1">U113*'Inflation and Discount'!U105</f>
        <v>438451.56414522359</v>
      </c>
      <c r="V129" s="42">
        <f ca="1">V113*'Inflation and Discount'!V105</f>
        <v>447800.13502425177</v>
      </c>
      <c r="W129" s="42">
        <f ca="1">W113*'Inflation and Discount'!W105</f>
        <v>457259.94198706938</v>
      </c>
      <c r="X129" s="42">
        <f ca="1">X113*'Inflation and Discount'!X105</f>
        <v>466919.58798691886</v>
      </c>
      <c r="Y129" s="42">
        <f ca="1">Y113*'Inflation and Discount'!Y105</f>
        <v>476168.78862036753</v>
      </c>
      <c r="Z129" s="42">
        <f ca="1">Z113*'Inflation and Discount'!Z105</f>
        <v>485601.20648128359</v>
      </c>
      <c r="AA129" s="50">
        <f t="shared" ref="AA129:AA138" ca="1" si="26">SUM(E129:Z129)</f>
        <v>7046341.071181735</v>
      </c>
    </row>
    <row r="130" spans="3:27" x14ac:dyDescent="0.25">
      <c r="C130" s="33">
        <v>2014</v>
      </c>
      <c r="D130" s="42"/>
      <c r="E130" s="42"/>
      <c r="F130" s="42"/>
      <c r="G130" s="42"/>
      <c r="H130" s="42"/>
      <c r="I130" s="42"/>
      <c r="J130" s="42"/>
      <c r="K130" s="42"/>
      <c r="L130" s="42"/>
      <c r="M130" s="42">
        <f ca="1">M114*'Inflation and Discount'!M106</f>
        <v>2181336.863664561</v>
      </c>
      <c r="N130" s="42">
        <f ca="1">N114*'Inflation and Discount'!N106</f>
        <v>1525984.3901959583</v>
      </c>
      <c r="O130" s="42">
        <f ca="1">O114*'Inflation and Discount'!O106</f>
        <v>793359.71354513115</v>
      </c>
      <c r="P130" s="42">
        <f ca="1">P114*'Inflation and Discount'!P106</f>
        <v>408242.67786779022</v>
      </c>
      <c r="Q130" s="42">
        <f ca="1">Q114*'Inflation and Discount'!Q106</f>
        <v>417868.90503091243</v>
      </c>
      <c r="R130" s="42">
        <f ca="1">R114*'Inflation and Discount'!R106</f>
        <v>427536.38259351708</v>
      </c>
      <c r="S130" s="42">
        <f ca="1">S114*'Inflation and Discount'!S106</f>
        <v>437153.32277769776</v>
      </c>
      <c r="T130" s="42">
        <f ca="1">T114*'Inflation and Discount'!T106</f>
        <v>446667.82883917162</v>
      </c>
      <c r="U130" s="42">
        <f ca="1">U114*'Inflation and Discount'!U106</f>
        <v>456191.5851642788</v>
      </c>
      <c r="V130" s="42">
        <f ca="1">V114*'Inflation and Discount'!V106</f>
        <v>465828.66205679782</v>
      </c>
      <c r="W130" s="42">
        <f ca="1">W114*'Inflation and Discount'!W106</f>
        <v>475669.32282516995</v>
      </c>
      <c r="X130" s="42">
        <f ca="1">X114*'Inflation and Discount'!X106</f>
        <v>485091.8467782918</v>
      </c>
      <c r="Y130" s="42">
        <f ca="1">Y114*'Inflation and Discount'!Y106</f>
        <v>494701.02131698828</v>
      </c>
      <c r="Z130" s="42">
        <f ca="1">Z114*'Inflation and Discount'!Z106</f>
        <v>504500.54379892902</v>
      </c>
      <c r="AA130" s="23">
        <f t="shared" ca="1" si="26"/>
        <v>9520133.0664551966</v>
      </c>
    </row>
    <row r="131" spans="3:27" x14ac:dyDescent="0.25">
      <c r="C131" s="33">
        <v>2015</v>
      </c>
      <c r="D131" s="42"/>
      <c r="E131" s="42"/>
      <c r="F131" s="42"/>
      <c r="G131" s="42"/>
      <c r="H131" s="42"/>
      <c r="I131" s="42"/>
      <c r="J131" s="42"/>
      <c r="K131" s="42"/>
      <c r="L131" s="42">
        <f ca="1">L115*'Inflation and Discount'!L107</f>
        <v>3237670.0346847954</v>
      </c>
      <c r="M131" s="42">
        <f ca="1">M115*'Inflation and Discount'!M107</f>
        <v>2297941.6873409748</v>
      </c>
      <c r="N131" s="42">
        <f ca="1">N115*'Inflation and Discount'!N107</f>
        <v>1608551.039574529</v>
      </c>
      <c r="O131" s="42">
        <f ca="1">O115*'Inflation and Discount'!O107</f>
        <v>835914.5878701671</v>
      </c>
      <c r="P131" s="42">
        <f ca="1">P115*'Inflation and Discount'!P107</f>
        <v>429941.00936669711</v>
      </c>
      <c r="Q131" s="42">
        <f ca="1">Q115*'Inflation and Discount'!Q107</f>
        <v>439887.77738712146</v>
      </c>
      <c r="R131" s="42">
        <f ca="1">R115*'Inflation and Discount'!R107</f>
        <v>449782.54801980994</v>
      </c>
      <c r="S131" s="42">
        <f ca="1">S115*'Inflation and Discount'!S107</f>
        <v>459571.92523942213</v>
      </c>
      <c r="T131" s="42">
        <f ca="1">T115*'Inflation and Discount'!T107</f>
        <v>469370.81995995215</v>
      </c>
      <c r="U131" s="42">
        <f ca="1">U115*'Inflation and Discount'!U107</f>
        <v>479286.30904427206</v>
      </c>
      <c r="V131" s="42">
        <f ca="1">V115*'Inflation and Discount'!V107</f>
        <v>489411.26348008873</v>
      </c>
      <c r="W131" s="42">
        <f ca="1">W115*'Inflation and Discount'!W107</f>
        <v>499106.00125650939</v>
      </c>
      <c r="X131" s="42">
        <f ca="1">X115*'Inflation and Discount'!X107</f>
        <v>508992.78189658612</v>
      </c>
      <c r="Y131" s="42">
        <f ca="1">Y115*'Inflation and Discount'!Y107</f>
        <v>519075.40957351832</v>
      </c>
      <c r="Z131" s="42">
        <f ca="1">Z115*'Inflation and Discount'!Z107</f>
        <v>528889.75580007967</v>
      </c>
      <c r="AA131" s="23">
        <f t="shared" ca="1" si="26"/>
        <v>13253392.95049452</v>
      </c>
    </row>
    <row r="132" spans="3:27" x14ac:dyDescent="0.25">
      <c r="C132" s="33">
        <v>2016</v>
      </c>
      <c r="D132" s="42"/>
      <c r="E132" s="42"/>
      <c r="F132" s="42"/>
      <c r="G132" s="42"/>
      <c r="H132" s="42"/>
      <c r="I132" s="42"/>
      <c r="J132" s="42"/>
      <c r="K132" s="42">
        <f ca="1">K116*'Inflation and Discount'!K108</f>
        <v>3906143.8320723916</v>
      </c>
      <c r="L132" s="42">
        <f ca="1">L116*'Inflation and Discount'!L108</f>
        <v>3760637.0981415757</v>
      </c>
      <c r="M132" s="42">
        <f ca="1">M116*'Inflation and Discount'!M108</f>
        <v>2670769.04257272</v>
      </c>
      <c r="N132" s="28">
        <f ca="1">N116*'Inflation and Discount'!N108</f>
        <v>1868698.2625288207</v>
      </c>
      <c r="O132" s="28">
        <f ca="1">O116*'Inflation and Discount'!O108</f>
        <v>970655.11430583696</v>
      </c>
      <c r="P132" s="28">
        <f ca="1">P116*'Inflation and Discount'!P108</f>
        <v>499026.13000506751</v>
      </c>
      <c r="Q132" s="28">
        <f ca="1">Q116*'Inflation and Discount'!Q108</f>
        <v>510251.1499986712</v>
      </c>
      <c r="R132" s="28">
        <f ca="1">R116*'Inflation and Discount'!R108</f>
        <v>521356.60752715624</v>
      </c>
      <c r="S132" s="28">
        <f ca="1">S116*'Inflation and Discount'!S108</f>
        <v>532472.86208589037</v>
      </c>
      <c r="T132" s="28">
        <f ca="1">T116*'Inflation and Discount'!T108</f>
        <v>543721.38591223792</v>
      </c>
      <c r="U132" s="28">
        <f ca="1">U116*'Inflation and Discount'!U108</f>
        <v>555207.53553565114</v>
      </c>
      <c r="V132" s="28">
        <f ca="1">V116*'Inflation and Discount'!V108</f>
        <v>566205.63032862253</v>
      </c>
      <c r="W132" s="28">
        <f ca="1">W116*'Inflation and Discount'!W108</f>
        <v>577421.58615795197</v>
      </c>
      <c r="X132" s="28">
        <f ca="1">X116*'Inflation and Discount'!X108</f>
        <v>588859.7186284425</v>
      </c>
      <c r="Y132" s="28">
        <f ca="1">Y116*'Inflation and Discount'!Y108</f>
        <v>599993.50198804867</v>
      </c>
      <c r="Z132" s="28">
        <f ca="1">Z116*'Inflation and Discount'!Z108</f>
        <v>611337.79581047385</v>
      </c>
      <c r="AA132" s="23">
        <f t="shared" ca="1" si="26"/>
        <v>19282757.253599554</v>
      </c>
    </row>
    <row r="133" spans="3:27" x14ac:dyDescent="0.25">
      <c r="C133" s="33">
        <v>2017</v>
      </c>
      <c r="D133" s="42"/>
      <c r="E133" s="42"/>
      <c r="F133" s="42"/>
      <c r="G133" s="42"/>
      <c r="H133" s="42"/>
      <c r="I133" s="42"/>
      <c r="J133" s="42">
        <f ca="1">J117*'Inflation and Discount'!J109</f>
        <v>6972380.2044882206</v>
      </c>
      <c r="K133" s="42">
        <f ca="1">K117*'Inflation and Discount'!K109</f>
        <v>4301465.4671704723</v>
      </c>
      <c r="L133" s="42">
        <f ca="1">L117*'Inflation and Discount'!L109</f>
        <v>4143793.6961981533</v>
      </c>
      <c r="M133" s="42">
        <f ca="1">M117*'Inflation and Discount'!M109</f>
        <v>2941575.7685438083</v>
      </c>
      <c r="N133" s="28">
        <f ca="1">N117*'Inflation and Discount'!N109</f>
        <v>2057224.0568217316</v>
      </c>
      <c r="O133" s="28">
        <f ca="1">O117*'Inflation and Discount'!O109</f>
        <v>1068116.7651963802</v>
      </c>
      <c r="P133" s="28">
        <f ca="1">P117*'Inflation and Discount'!P109</f>
        <v>548788.18610102357</v>
      </c>
      <c r="Q133" s="28">
        <f ca="1">Q117*'Inflation and Discount'!Q109</f>
        <v>560732.39023047534</v>
      </c>
      <c r="R133" s="28">
        <f ca="1">R117*'Inflation and Discount'!R109</f>
        <v>572688.20684265334</v>
      </c>
      <c r="S133" s="28">
        <f ca="1">S117*'Inflation and Discount'!S109</f>
        <v>584786.28244128509</v>
      </c>
      <c r="T133" s="28">
        <f ca="1">T117*'Inflation and Discount'!T109</f>
        <v>597139.9306734103</v>
      </c>
      <c r="U133" s="28">
        <f ca="1">U117*'Inflation and Discount'!U109</f>
        <v>608968.66342984291</v>
      </c>
      <c r="V133" s="28">
        <f ca="1">V117*'Inflation and Discount'!V109</f>
        <v>621031.71131316992</v>
      </c>
      <c r="W133" s="28">
        <f ca="1">W117*'Inflation and Discount'!W109</f>
        <v>633333.71586699004</v>
      </c>
      <c r="X133" s="28">
        <f ca="1">X117*'Inflation and Discount'!X109</f>
        <v>645308.3851536318</v>
      </c>
      <c r="Y133" s="28">
        <f ca="1">Y117*'Inflation and Discount'!Y109</f>
        <v>657509.46383697644</v>
      </c>
      <c r="Z133" s="28">
        <f ca="1">Z117*'Inflation and Discount'!Z109</f>
        <v>669941.23272126773</v>
      </c>
      <c r="AA133" s="23">
        <f t="shared" ca="1" si="26"/>
        <v>28184784.12702949</v>
      </c>
    </row>
    <row r="134" spans="3:27" x14ac:dyDescent="0.25">
      <c r="C134" s="33">
        <v>2018</v>
      </c>
      <c r="D134" s="42"/>
      <c r="E134" s="42"/>
      <c r="F134" s="42"/>
      <c r="G134" s="42"/>
      <c r="H134" s="42"/>
      <c r="I134" s="42">
        <f ca="1">I118*'Inflation and Discount'!I110</f>
        <v>12208924.433828402</v>
      </c>
      <c r="J134" s="42">
        <f ca="1">J118*'Inflation and Discount'!J110</f>
        <v>6860165.5412419857</v>
      </c>
      <c r="K134" s="42">
        <f ca="1">K118*'Inflation and Discount'!K110</f>
        <v>4234854.2192885708</v>
      </c>
      <c r="L134" s="42">
        <f ca="1">L118*'Inflation and Discount'!L110</f>
        <v>4077811.5893597174</v>
      </c>
      <c r="M134" s="42">
        <f ca="1">M118*'Inflation and Discount'!M110</f>
        <v>2893395.3320005178</v>
      </c>
      <c r="N134" s="28">
        <f ca="1">N118*'Inflation and Discount'!N110</f>
        <v>2022649.8359666874</v>
      </c>
      <c r="O134" s="28">
        <f ca="1">O118*'Inflation and Discount'!O110</f>
        <v>1049507.4441795177</v>
      </c>
      <c r="P134" s="28">
        <f ca="1">P118*'Inflation and Discount'!P110</f>
        <v>538842.36002341588</v>
      </c>
      <c r="Q134" s="28">
        <f ca="1">Q118*'Inflation and Discount'!Q110</f>
        <v>550331.44207315624</v>
      </c>
      <c r="R134" s="28">
        <f ca="1">R118*'Inflation and Discount'!R110</f>
        <v>561957.22956269654</v>
      </c>
      <c r="S134" s="28">
        <f ca="1">S118*'Inflation and Discount'!S110</f>
        <v>573828.61256869417</v>
      </c>
      <c r="T134" s="28">
        <f ca="1">T118*'Inflation and Discount'!T110</f>
        <v>585195.57189834164</v>
      </c>
      <c r="U134" s="28">
        <f ca="1">U118*'Inflation and Discount'!U110</f>
        <v>596787.69909443602</v>
      </c>
      <c r="V134" s="28">
        <f ca="1">V118*'Inflation and Discount'!V110</f>
        <v>608609.45450268639</v>
      </c>
      <c r="W134" s="28">
        <f ca="1">W118*'Inflation and Discount'!W110</f>
        <v>620116.65325087111</v>
      </c>
      <c r="X134" s="28">
        <f ca="1">X118*'Inflation and Discount'!X110</f>
        <v>631841.42276144889</v>
      </c>
      <c r="Y134" s="28">
        <f ca="1">Y118*'Inflation and Discount'!Y110</f>
        <v>643787.87672341545</v>
      </c>
      <c r="Z134" s="28">
        <f ca="1">Z118*'Inflation and Discount'!Z110</f>
        <v>655960.20660476678</v>
      </c>
      <c r="AA134" s="23">
        <f t="shared" ca="1" si="26"/>
        <v>39914566.924929328</v>
      </c>
    </row>
    <row r="135" spans="3:27" x14ac:dyDescent="0.25">
      <c r="C135" s="33">
        <v>2019</v>
      </c>
      <c r="D135" s="42"/>
      <c r="E135" s="42"/>
      <c r="F135" s="42"/>
      <c r="G135" s="42"/>
      <c r="H135" s="42">
        <f ca="1">H119*'Inflation and Discount'!H111</f>
        <v>13061251.264468839</v>
      </c>
      <c r="I135" s="42">
        <f ca="1">I119*'Inflation and Discount'!I111</f>
        <v>11861857.994613061</v>
      </c>
      <c r="J135" s="42">
        <f ca="1">J119*'Inflation and Discount'!J111</f>
        <v>6669271.5398925217</v>
      </c>
      <c r="K135" s="42">
        <f ca="1">K119*'Inflation and Discount'!K111</f>
        <v>4115184.1624514642</v>
      </c>
      <c r="L135" s="42">
        <f ca="1">L119*'Inflation and Discount'!L111</f>
        <v>3960743.0905634915</v>
      </c>
      <c r="M135" s="42">
        <f ca="1">M119*'Inflation and Discount'!M111</f>
        <v>2809109.484878086</v>
      </c>
      <c r="N135" s="42">
        <f ca="1">N119*'Inflation and Discount'!N111</f>
        <v>1962498.2379367861</v>
      </c>
      <c r="O135" s="42">
        <f ca="1">O119*'Inflation and Discount'!O111</f>
        <v>1017569.9649432495</v>
      </c>
      <c r="P135" s="42">
        <f ca="1">P119*'Inflation and Discount'!P111</f>
        <v>522218.42725701426</v>
      </c>
      <c r="Q135" s="42">
        <f ca="1">Q119*'Inflation and Discount'!Q111</f>
        <v>533250.32548098883</v>
      </c>
      <c r="R135" s="42">
        <f ca="1">R119*'Inflation and Discount'!R111</f>
        <v>544515.27327211667</v>
      </c>
      <c r="S135" s="42">
        <f ca="1">S119*'Inflation and Discount'!S111</f>
        <v>555301.5652591025</v>
      </c>
      <c r="T135" s="42">
        <f ca="1">T119*'Inflation and Discount'!T111</f>
        <v>566301.52268495178</v>
      </c>
      <c r="U135" s="42">
        <f ca="1">U119*'Inflation and Discount'!U111</f>
        <v>577519.37804399116</v>
      </c>
      <c r="V135" s="42">
        <f ca="1">V119*'Inflation and Discount'!V111</f>
        <v>588438.74548874935</v>
      </c>
      <c r="W135" s="42">
        <f ca="1">W119*'Inflation and Discount'!W111</f>
        <v>599564.56935720122</v>
      </c>
      <c r="X135" s="42">
        <f ca="1">X119*'Inflation and Discount'!X111</f>
        <v>610900.75319546706</v>
      </c>
      <c r="Y135" s="42">
        <f ca="1">Y119*'Inflation and Discount'!Y111</f>
        <v>622451.27435548243</v>
      </c>
      <c r="Z135" s="42">
        <f ca="1">Z119*'Inflation and Discount'!Z111</f>
        <v>634220.18539040943</v>
      </c>
      <c r="AA135" s="23">
        <f t="shared" ca="1" si="26"/>
        <v>51812167.759532988</v>
      </c>
    </row>
    <row r="136" spans="3:27" x14ac:dyDescent="0.25">
      <c r="C136" s="33">
        <v>2020</v>
      </c>
      <c r="D136" s="42"/>
      <c r="E136" s="42"/>
      <c r="F136" s="42"/>
      <c r="G136" s="42">
        <f ca="1">G120*'Inflation and Discount'!G112</f>
        <v>13809498.361208551</v>
      </c>
      <c r="H136" s="42">
        <f ca="1">H120*'Inflation and Discount'!H112</f>
        <v>12693249.283647384</v>
      </c>
      <c r="I136" s="42">
        <f ca="1">I120*'Inflation and Discount'!I112</f>
        <v>11534777.859787265</v>
      </c>
      <c r="J136" s="42">
        <f ca="1">J120*'Inflation and Discount'!J112</f>
        <v>6482490.9789724145</v>
      </c>
      <c r="K136" s="42">
        <f ca="1">K120*'Inflation and Discount'!K112</f>
        <v>3998080.2139247949</v>
      </c>
      <c r="L136" s="42">
        <f ca="1">L120*'Inflation and Discount'!L112</f>
        <v>3846363.0428233244</v>
      </c>
      <c r="M136" s="42">
        <f ca="1">M120*'Inflation and Discount'!M112</f>
        <v>2726276.8025693349</v>
      </c>
      <c r="N136" s="42">
        <f ca="1">N120*'Inflation and Discount'!N112</f>
        <v>1903271.4892450348</v>
      </c>
      <c r="O136" s="42">
        <f ca="1">O120*'Inflation and Discount'!O112</f>
        <v>986432.68228597415</v>
      </c>
      <c r="P136" s="42">
        <f ca="1">P120*'Inflation and Discount'!P112</f>
        <v>506141.21800649905</v>
      </c>
      <c r="Q136" s="42">
        <f ca="1">Q120*'Inflation and Discount'!Q112</f>
        <v>516833.48413991567</v>
      </c>
      <c r="R136" s="42">
        <f ca="1">R120*'Inflation and Discount'!R112</f>
        <v>527071.42812833074</v>
      </c>
      <c r="S136" s="42">
        <f ca="1">S120*'Inflation and Discount'!S112</f>
        <v>537512.17534121696</v>
      </c>
      <c r="T136" s="42">
        <f ca="1">T120*'Inflation and Discount'!T112</f>
        <v>548159.74310355552</v>
      </c>
      <c r="U136" s="42">
        <f ca="1">U120*'Inflation and Discount'!U112</f>
        <v>558523.99732761108</v>
      </c>
      <c r="V136" s="42">
        <f ca="1">V120*'Inflation and Discount'!V112</f>
        <v>569084.21224921464</v>
      </c>
      <c r="W136" s="42">
        <f ca="1">W120*'Inflation and Discount'!W112</f>
        <v>579844.09296805237</v>
      </c>
      <c r="X136" s="42">
        <f ca="1">X120*'Inflation and Discount'!X112</f>
        <v>590807.41463741916</v>
      </c>
      <c r="Y136" s="42">
        <f ca="1">Y120*'Inflation and Discount'!Y112</f>
        <v>601978.02378885343</v>
      </c>
      <c r="Z136" s="42">
        <f ca="1">Z120*'Inflation and Discount'!Z112</f>
        <v>612506.35686649161</v>
      </c>
      <c r="AA136" s="23">
        <f t="shared" ca="1" si="26"/>
        <v>64128902.861021243</v>
      </c>
    </row>
    <row r="137" spans="3:27" x14ac:dyDescent="0.25">
      <c r="C137" s="33">
        <v>2021</v>
      </c>
      <c r="D137" s="42"/>
      <c r="E137" s="42"/>
      <c r="F137" s="42">
        <f ca="1">F121*'Inflation and Discount'!F113</f>
        <v>10409748.724757133</v>
      </c>
      <c r="G137" s="42">
        <f ca="1">G121*'Inflation and Discount'!G113</f>
        <v>13449407.598020516</v>
      </c>
      <c r="H137" s="42">
        <f ca="1">H121*'Inflation and Discount'!H113</f>
        <v>12369910.333502192</v>
      </c>
      <c r="I137" s="42">
        <f ca="1">I121*'Inflation and Discount'!I113</f>
        <v>11235954.808082588</v>
      </c>
      <c r="J137" s="42">
        <f ca="1">J121*'Inflation and Discount'!J113</f>
        <v>6311627.7418040466</v>
      </c>
      <c r="K137" s="42">
        <f ca="1">K121*'Inflation and Discount'!K113</f>
        <v>3891009.8543361714</v>
      </c>
      <c r="L137" s="42">
        <f ca="1">L121*'Inflation and Discount'!L113</f>
        <v>3741009.2574636587</v>
      </c>
      <c r="M137" s="42">
        <f ca="1">M121*'Inflation and Discount'!M113</f>
        <v>2649711.8157458822</v>
      </c>
      <c r="N137" s="42">
        <f ca="1">N121*'Inflation and Discount'!N113</f>
        <v>1849018.0159261199</v>
      </c>
      <c r="O137" s="42">
        <f ca="1">O121*'Inflation and Discount'!O113</f>
        <v>958129.45997372444</v>
      </c>
      <c r="P137" s="42">
        <f ca="1">P121*'Inflation and Discount'!P113</f>
        <v>491618.75978721876</v>
      </c>
      <c r="Q137" s="42">
        <f ca="1">Q121*'Inflation and Discount'!Q113</f>
        <v>501357.22581312776</v>
      </c>
      <c r="R137" s="42">
        <f ca="1">R121*'Inflation and Discount'!R113</f>
        <v>511288.60091473075</v>
      </c>
      <c r="S137" s="42">
        <f ca="1">S121*'Inflation and Discount'!S113</f>
        <v>521416.70642395457</v>
      </c>
      <c r="T137" s="42">
        <f ca="1">T121*'Inflation and Discount'!T113</f>
        <v>531275.3203955933</v>
      </c>
      <c r="U137" s="42">
        <f ca="1">U121*'Inflation and Discount'!U113</f>
        <v>541320.33474190638</v>
      </c>
      <c r="V137" s="42">
        <f ca="1">V121*'Inflation and Discount'!V113</f>
        <v>551555.27380210895</v>
      </c>
      <c r="W137" s="42">
        <f ca="1">W121*'Inflation and Discount'!W113</f>
        <v>561983.72855136439</v>
      </c>
      <c r="X137" s="42">
        <f ca="1">X121*'Inflation and Discount'!X113</f>
        <v>572609.35786065203</v>
      </c>
      <c r="Y137" s="42">
        <f ca="1">Y121*'Inflation and Discount'!Y113</f>
        <v>582624.04578061961</v>
      </c>
      <c r="Z137" s="42">
        <f ca="1">Z121*'Inflation and Discount'!Z113</f>
        <v>592813.88622431492</v>
      </c>
      <c r="AA137" s="23">
        <f t="shared" ca="1" si="26"/>
        <v>72825390.849907607</v>
      </c>
    </row>
    <row r="138" spans="3:27" x14ac:dyDescent="0.25">
      <c r="C138" s="32">
        <v>2022</v>
      </c>
      <c r="D138" s="44"/>
      <c r="E138" s="44">
        <f ca="1">E122*'Inflation and Discount'!E114</f>
        <v>10589444.163233776</v>
      </c>
      <c r="F138" s="44">
        <f ca="1">F122*'Inflation and Discount'!F114</f>
        <v>10217763.606380636</v>
      </c>
      <c r="G138" s="44">
        <f ca="1">G122*'Inflation and Discount'!G114</f>
        <v>13209526.470549928</v>
      </c>
      <c r="H138" s="44">
        <f ca="1">H122*'Inflation and Discount'!H114</f>
        <v>12143885.166399265</v>
      </c>
      <c r="I138" s="44">
        <f ca="1">I122*'Inflation and Discount'!I114</f>
        <v>11025538.009149048</v>
      </c>
      <c r="J138" s="44">
        <f ca="1">J122*'Inflation and Discount'!J114</f>
        <v>6190739.8688757671</v>
      </c>
      <c r="K138" s="44">
        <f ca="1">K122*'Inflation and Discount'!K114</f>
        <v>3814092.2428562194</v>
      </c>
      <c r="L138" s="44">
        <f ca="1">L122*'Inflation and Discount'!L114</f>
        <v>3664441.8022932792</v>
      </c>
      <c r="M138" s="44">
        <f ca="1">M122*'Inflation and Discount'!M114</f>
        <v>2594354.9527572109</v>
      </c>
      <c r="N138" s="44">
        <f ca="1">N122*'Inflation and Discount'!N114</f>
        <v>1810040.2626074138</v>
      </c>
      <c r="O138" s="44">
        <f ca="1">O122*'Inflation and Discount'!O114</f>
        <v>937931.85593927407</v>
      </c>
      <c r="P138" s="44">
        <f ca="1">P122*'Inflation and Discount'!P114</f>
        <v>480635.04592567647</v>
      </c>
      <c r="Q138" s="44">
        <f ca="1">Q122*'Inflation and Discount'!Q114</f>
        <v>490155.93578682467</v>
      </c>
      <c r="R138" s="44">
        <f ca="1">R122*'Inflation and Discount'!R114</f>
        <v>499865.42476183875</v>
      </c>
      <c r="S138" s="44">
        <f ca="1">S122*'Inflation and Discount'!S114</f>
        <v>509316.56086810463</v>
      </c>
      <c r="T138" s="44">
        <f ca="1">T122*'Inflation and Discount'!T114</f>
        <v>518946.39301789895</v>
      </c>
      <c r="U138" s="44">
        <f ca="1">U122*'Inflation and Discount'!U114</f>
        <v>528758.29988184047</v>
      </c>
      <c r="V138" s="44">
        <f ca="1">V122*'Inflation and Discount'!V114</f>
        <v>538755.72401231818</v>
      </c>
      <c r="W138" s="44">
        <f ca="1">W122*'Inflation and Discount'!W114</f>
        <v>548942.17305129603</v>
      </c>
      <c r="X138" s="44">
        <f ca="1">X122*'Inflation and Discount'!X114</f>
        <v>558542.93223162019</v>
      </c>
      <c r="Y138" s="44">
        <f ca="1">Y122*'Inflation and Discount'!Y114</f>
        <v>568311.60450254125</v>
      </c>
      <c r="Z138" s="44">
        <f ca="1">Z122*'Inflation and Discount'!Z114</f>
        <v>578251.12659079011</v>
      </c>
      <c r="AA138" s="36">
        <f t="shared" ca="1" si="26"/>
        <v>82018239.621672556</v>
      </c>
    </row>
    <row r="139" spans="3:27" x14ac:dyDescent="0.25">
      <c r="AA139" s="23">
        <f ca="1">SUM(AA129:AA138)</f>
        <v>387986676.48582423</v>
      </c>
    </row>
    <row r="142" spans="3:27" x14ac:dyDescent="0.25">
      <c r="C142" s="22" t="s">
        <v>164</v>
      </c>
    </row>
    <row r="143" spans="3:27" x14ac:dyDescent="0.25">
      <c r="C143" s="31" t="s">
        <v>0</v>
      </c>
      <c r="D143" s="96" t="s">
        <v>84</v>
      </c>
      <c r="E143" s="96" t="s">
        <v>50</v>
      </c>
      <c r="F143" s="96" t="s">
        <v>21</v>
      </c>
      <c r="G143" s="96" t="s">
        <v>76</v>
      </c>
      <c r="K143" s="83" t="s">
        <v>163</v>
      </c>
      <c r="L143" s="83"/>
    </row>
    <row r="144" spans="3:27" x14ac:dyDescent="0.25">
      <c r="C144" s="32" t="s">
        <v>2</v>
      </c>
      <c r="D144" s="97"/>
      <c r="E144" s="97"/>
      <c r="F144" s="97"/>
      <c r="G144" s="97"/>
      <c r="K144" s="83"/>
      <c r="L144" s="83"/>
    </row>
    <row r="145" spans="3:12" x14ac:dyDescent="0.25">
      <c r="C145" s="33">
        <v>2013</v>
      </c>
      <c r="D145" s="43">
        <f>Summary!F7</f>
        <v>40674634</v>
      </c>
      <c r="E145" s="42">
        <f t="shared" ref="E145:E155" ca="1" si="27">AA129</f>
        <v>7046341.071181735</v>
      </c>
      <c r="F145" s="42">
        <f ca="1">SUM(D145:E145)</f>
        <v>47720975.071181737</v>
      </c>
      <c r="G145" s="24">
        <f ca="1">F145/Summary!D7</f>
        <v>0.48763818564320188</v>
      </c>
      <c r="K145" s="82">
        <f ca="1">$G$155</f>
        <v>0.64600460462698328</v>
      </c>
      <c r="L145" s="82"/>
    </row>
    <row r="146" spans="3:12" x14ac:dyDescent="0.25">
      <c r="C146" s="33">
        <v>2014</v>
      </c>
      <c r="D146" s="42">
        <f>Summary!F8</f>
        <v>46764422</v>
      </c>
      <c r="E146" s="42">
        <f t="shared" ca="1" si="27"/>
        <v>9520133.0664551966</v>
      </c>
      <c r="F146" s="42">
        <f t="shared" ref="F146:F154" ca="1" si="28">SUM(D146:E146)</f>
        <v>56284555.0664552</v>
      </c>
      <c r="G146" s="24">
        <f ca="1">F146/Summary!D8</f>
        <v>0.54539518409205257</v>
      </c>
      <c r="K146" s="82">
        <f t="shared" ref="K146:K154" ca="1" si="29">$G$155</f>
        <v>0.64600460462698328</v>
      </c>
      <c r="L146" s="82"/>
    </row>
    <row r="147" spans="3:12" x14ac:dyDescent="0.25">
      <c r="C147" s="33">
        <v>2015</v>
      </c>
      <c r="D147" s="42">
        <f>Summary!F9</f>
        <v>62569219</v>
      </c>
      <c r="E147" s="42">
        <f t="shared" ca="1" si="27"/>
        <v>13253392.95049452</v>
      </c>
      <c r="F147" s="42">
        <f t="shared" ca="1" si="28"/>
        <v>75822611.950494528</v>
      </c>
      <c r="G147" s="24">
        <f ca="1">F147/Summary!D9</f>
        <v>0.68984051825492165</v>
      </c>
      <c r="K147" s="82">
        <f t="shared" ca="1" si="29"/>
        <v>0.64600460462698328</v>
      </c>
      <c r="L147" s="82"/>
    </row>
    <row r="148" spans="3:12" x14ac:dyDescent="0.25">
      <c r="C148" s="33">
        <v>2016</v>
      </c>
      <c r="D148" s="42">
        <f>Summary!F10</f>
        <v>66915703</v>
      </c>
      <c r="E148" s="42">
        <f t="shared" ca="1" si="27"/>
        <v>19282757.253599554</v>
      </c>
      <c r="F148" s="42">
        <f t="shared" ca="1" si="28"/>
        <v>86198460.253599554</v>
      </c>
      <c r="G148" s="24">
        <f ca="1">F148/Summary!D10</f>
        <v>0.66782825300245308</v>
      </c>
      <c r="K148" s="82">
        <f t="shared" ca="1" si="29"/>
        <v>0.64600460462698328</v>
      </c>
      <c r="L148" s="82"/>
    </row>
    <row r="149" spans="3:12" x14ac:dyDescent="0.25">
      <c r="C149" s="33">
        <v>2017</v>
      </c>
      <c r="D149" s="42">
        <f>Summary!F11</f>
        <v>77108000</v>
      </c>
      <c r="E149" s="42">
        <f t="shared" ca="1" si="27"/>
        <v>28184784.12702949</v>
      </c>
      <c r="F149" s="42">
        <f t="shared" ca="1" si="28"/>
        <v>105292784.12702949</v>
      </c>
      <c r="G149" s="24">
        <f ca="1">F149/Summary!D11</f>
        <v>0.73272302935950395</v>
      </c>
      <c r="K149" s="82">
        <f t="shared" ca="1" si="29"/>
        <v>0.64600460462698328</v>
      </c>
      <c r="L149" s="82"/>
    </row>
    <row r="150" spans="3:12" x14ac:dyDescent="0.25">
      <c r="C150" s="33">
        <v>2018</v>
      </c>
      <c r="D150" s="42">
        <f>Summary!F12</f>
        <v>62097952</v>
      </c>
      <c r="E150" s="42">
        <f t="shared" ca="1" si="27"/>
        <v>39914566.924929328</v>
      </c>
      <c r="F150" s="42">
        <f t="shared" ca="1" si="28"/>
        <v>102012518.92492932</v>
      </c>
      <c r="G150" s="24">
        <f ca="1">F150/Summary!D12</f>
        <v>0.71365010012126795</v>
      </c>
      <c r="K150" s="82">
        <f t="shared" ca="1" si="29"/>
        <v>0.64600460462698328</v>
      </c>
      <c r="L150" s="82"/>
    </row>
    <row r="151" spans="3:12" x14ac:dyDescent="0.25">
      <c r="C151" s="33">
        <v>2019</v>
      </c>
      <c r="D151" s="42">
        <f>Summary!F13</f>
        <v>37517191</v>
      </c>
      <c r="E151" s="42">
        <f t="shared" ca="1" si="27"/>
        <v>51812167.759532988</v>
      </c>
      <c r="F151" s="42">
        <f t="shared" ca="1" si="28"/>
        <v>89329358.759532988</v>
      </c>
      <c r="G151" s="24">
        <f ca="1">F151/Summary!D13</f>
        <v>0.63620184348123709</v>
      </c>
      <c r="K151" s="82">
        <f t="shared" ca="1" si="29"/>
        <v>0.64600460462698328</v>
      </c>
      <c r="L151" s="82"/>
    </row>
    <row r="152" spans="3:12" x14ac:dyDescent="0.25">
      <c r="C152" s="33">
        <v>2020</v>
      </c>
      <c r="D152" s="42">
        <f>Summary!F14</f>
        <v>26009438</v>
      </c>
      <c r="E152" s="42">
        <f t="shared" ca="1" si="27"/>
        <v>64128902.861021243</v>
      </c>
      <c r="F152" s="42">
        <f t="shared" ca="1" si="28"/>
        <v>90138340.86102125</v>
      </c>
      <c r="G152" s="24">
        <f ca="1">F152/Summary!D14</f>
        <v>0.65338085300249671</v>
      </c>
      <c r="K152" s="82">
        <f t="shared" ca="1" si="29"/>
        <v>0.64600460462698328</v>
      </c>
      <c r="L152" s="82"/>
    </row>
    <row r="153" spans="3:12" x14ac:dyDescent="0.25">
      <c r="C153" s="33">
        <v>2021</v>
      </c>
      <c r="D153" s="42">
        <f>Summary!F15</f>
        <v>12454088</v>
      </c>
      <c r="E153" s="42">
        <f t="shared" ca="1" si="27"/>
        <v>72825390.849907607</v>
      </c>
      <c r="F153" s="42">
        <f t="shared" ca="1" si="28"/>
        <v>85279478.849907607</v>
      </c>
      <c r="G153" s="24">
        <f ca="1">F153/Summary!D15</f>
        <v>0.6277985243372538</v>
      </c>
      <c r="K153" s="82">
        <f t="shared" ca="1" si="29"/>
        <v>0.64600460462698328</v>
      </c>
      <c r="L153" s="82"/>
    </row>
    <row r="154" spans="3:12" x14ac:dyDescent="0.25">
      <c r="C154" s="32">
        <v>2022</v>
      </c>
      <c r="D154" s="44">
        <f>Summary!F16</f>
        <v>4011011</v>
      </c>
      <c r="E154" s="44">
        <f t="shared" ca="1" si="27"/>
        <v>82018239.621672556</v>
      </c>
      <c r="F154" s="44">
        <f t="shared" ca="1" si="28"/>
        <v>86029250.621672556</v>
      </c>
      <c r="G154" s="38">
        <f ca="1">F154/Summary!D16</f>
        <v>0.63819066932865154</v>
      </c>
      <c r="K154" s="82">
        <f t="shared" ca="1" si="29"/>
        <v>0.64600460462698328</v>
      </c>
      <c r="L154" s="82"/>
    </row>
    <row r="155" spans="3:12" x14ac:dyDescent="0.25">
      <c r="C155" t="s">
        <v>82</v>
      </c>
      <c r="D155" s="43">
        <f>Summary!F17</f>
        <v>436121658</v>
      </c>
      <c r="E155" s="23">
        <f t="shared" ca="1" si="27"/>
        <v>387986676.48582423</v>
      </c>
      <c r="F155" s="23">
        <f ca="1">SUM(F145:F154)</f>
        <v>824108334.48582423</v>
      </c>
      <c r="G155" s="24">
        <f ca="1">F155/Summary!D17</f>
        <v>0.64600460462698328</v>
      </c>
    </row>
    <row r="157" spans="3:12" x14ac:dyDescent="0.25">
      <c r="C157" t="s">
        <v>194</v>
      </c>
      <c r="G157" s="24">
        <f ca="1">SUM(F150:F154)/SUM(Summary!D12:D16)</f>
        <v>0.65436404046344898</v>
      </c>
    </row>
  </sheetData>
  <mergeCells count="20">
    <mergeCell ref="D7:M7"/>
    <mergeCell ref="D23:M23"/>
    <mergeCell ref="D39:Z39"/>
    <mergeCell ref="D88:D89"/>
    <mergeCell ref="E88:E89"/>
    <mergeCell ref="F88:F89"/>
    <mergeCell ref="K88:K89"/>
    <mergeCell ref="AA111:AA112"/>
    <mergeCell ref="D127:Z127"/>
    <mergeCell ref="D59:Z59"/>
    <mergeCell ref="G88:G89"/>
    <mergeCell ref="H88:H89"/>
    <mergeCell ref="I88:I89"/>
    <mergeCell ref="J88:J89"/>
    <mergeCell ref="D111:Z111"/>
    <mergeCell ref="D143:D144"/>
    <mergeCell ref="E143:E144"/>
    <mergeCell ref="F143:F144"/>
    <mergeCell ref="G143:G144"/>
    <mergeCell ref="C88:C89"/>
  </mergeCells>
  <phoneticPr fontId="22"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B4FC2-FDFF-4037-A543-DB80BB105B52}">
  <dimension ref="C4:AB180"/>
  <sheetViews>
    <sheetView showGridLines="0" zoomScale="80" zoomScaleNormal="80" workbookViewId="0"/>
  </sheetViews>
  <sheetFormatPr defaultRowHeight="15" x14ac:dyDescent="0.25"/>
  <cols>
    <col min="4" max="26" width="12.28515625" customWidth="1"/>
    <col min="27" max="27" width="13.140625" customWidth="1"/>
  </cols>
  <sheetData>
    <row r="4" spans="3:13" ht="21" x14ac:dyDescent="0.35">
      <c r="C4" s="51" t="s">
        <v>65</v>
      </c>
    </row>
    <row r="5" spans="3:13" ht="21" x14ac:dyDescent="0.35">
      <c r="C5" s="51"/>
    </row>
    <row r="6" spans="3:13" x14ac:dyDescent="0.25">
      <c r="C6" s="22" t="s">
        <v>120</v>
      </c>
    </row>
    <row r="7" spans="3:13" x14ac:dyDescent="0.25">
      <c r="C7" s="31" t="s">
        <v>0</v>
      </c>
      <c r="D7" s="95" t="s">
        <v>1</v>
      </c>
      <c r="E7" s="95"/>
      <c r="F7" s="95"/>
      <c r="G7" s="95"/>
      <c r="H7" s="95"/>
      <c r="I7" s="95"/>
      <c r="J7" s="95"/>
      <c r="K7" s="95"/>
      <c r="L7" s="95"/>
      <c r="M7" s="95"/>
    </row>
    <row r="8" spans="3:13" x14ac:dyDescent="0.25">
      <c r="C8" s="32" t="s">
        <v>2</v>
      </c>
      <c r="D8" s="32">
        <v>1</v>
      </c>
      <c r="E8" s="32">
        <v>2</v>
      </c>
      <c r="F8" s="32">
        <v>3</v>
      </c>
      <c r="G8" s="32">
        <v>4</v>
      </c>
      <c r="H8" s="32">
        <v>5</v>
      </c>
      <c r="I8" s="32">
        <v>6</v>
      </c>
      <c r="J8" s="32">
        <v>7</v>
      </c>
      <c r="K8" s="32">
        <v>8</v>
      </c>
      <c r="L8" s="32">
        <v>9</v>
      </c>
      <c r="M8" s="32">
        <v>10</v>
      </c>
    </row>
    <row r="9" spans="3:13" x14ac:dyDescent="0.25">
      <c r="C9" s="33">
        <v>2013</v>
      </c>
      <c r="D9" s="28">
        <f>'Inflation and Discount'!D68</f>
        <v>3939984.0938751893</v>
      </c>
      <c r="E9" s="28">
        <f>'Inflation and Discount'!E68</f>
        <v>6126523.8715220001</v>
      </c>
      <c r="F9" s="28">
        <f>'Inflation and Discount'!F68</f>
        <v>7417502.9922569925</v>
      </c>
      <c r="G9" s="28">
        <f>'Inflation and Discount'!G68</f>
        <v>6838648.0022812057</v>
      </c>
      <c r="H9" s="28">
        <f>'Inflation and Discount'!H68</f>
        <v>7087536.7267799415</v>
      </c>
      <c r="I9" s="28">
        <f>'Inflation and Discount'!I68</f>
        <v>4361311.2822987353</v>
      </c>
      <c r="J9" s="28">
        <f>'Inflation and Discount'!J68</f>
        <v>3158474.9617579966</v>
      </c>
      <c r="K9" s="28">
        <f>'Inflation and Discount'!K68</f>
        <v>2263149.1162573374</v>
      </c>
      <c r="L9" s="28">
        <f>'Inflation and Discount'!L68</f>
        <v>1581168.7062649375</v>
      </c>
      <c r="M9" s="28">
        <f>'Inflation and Discount'!M68</f>
        <v>5118329.5896735685</v>
      </c>
    </row>
    <row r="10" spans="3:13" x14ac:dyDescent="0.25">
      <c r="C10" s="33">
        <v>2014</v>
      </c>
      <c r="D10" s="28">
        <f>'Inflation and Discount'!D69</f>
        <v>6157692.7148049055</v>
      </c>
      <c r="E10" s="28">
        <f>'Inflation and Discount'!E69</f>
        <v>8284746.1263601426</v>
      </c>
      <c r="F10" s="28">
        <f>'Inflation and Discount'!F69</f>
        <v>6979709.9463493964</v>
      </c>
      <c r="G10" s="28">
        <f>'Inflation and Discount'!G69</f>
        <v>8112811.4086546125</v>
      </c>
      <c r="H10" s="28">
        <f>'Inflation and Discount'!H69</f>
        <v>6518187.2155617885</v>
      </c>
      <c r="I10" s="28">
        <f>'Inflation and Discount'!I69</f>
        <v>8587257.0864286982</v>
      </c>
      <c r="J10" s="28">
        <f>'Inflation and Discount'!J69</f>
        <v>4893523.6751343422</v>
      </c>
      <c r="K10" s="28">
        <f>'Inflation and Discount'!K69</f>
        <v>2133772.9494012212</v>
      </c>
      <c r="L10" s="28">
        <f>'Inflation and Discount'!L69</f>
        <v>2685807.7382317875</v>
      </c>
      <c r="M10" s="28"/>
    </row>
    <row r="11" spans="3:13" x14ac:dyDescent="0.25">
      <c r="C11" s="33">
        <v>2015</v>
      </c>
      <c r="D11" s="28">
        <f>'Inflation and Discount'!D70</f>
        <v>6232265.8410586528</v>
      </c>
      <c r="E11" s="28">
        <f>'Inflation and Discount'!E70</f>
        <v>11567491.436039135</v>
      </c>
      <c r="F11" s="28">
        <f>'Inflation and Discount'!F70</f>
        <v>9984432.2006050143</v>
      </c>
      <c r="G11" s="28">
        <f>'Inflation and Discount'!G70</f>
        <v>10083380.881011192</v>
      </c>
      <c r="H11" s="28">
        <f>'Inflation and Discount'!H70</f>
        <v>14995388.72546966</v>
      </c>
      <c r="I11" s="28">
        <f>'Inflation and Discount'!I70</f>
        <v>10123312.402107278</v>
      </c>
      <c r="J11" s="28">
        <f>'Inflation and Discount'!J70</f>
        <v>4918924.9699650705</v>
      </c>
      <c r="K11" s="28">
        <f>'Inflation and Discount'!K70</f>
        <v>3133462.1516089709</v>
      </c>
      <c r="L11" s="28"/>
      <c r="M11" s="28"/>
    </row>
    <row r="12" spans="3:13" x14ac:dyDescent="0.25">
      <c r="C12" s="33">
        <v>2016</v>
      </c>
      <c r="D12" s="28">
        <f>'Inflation and Discount'!D71</f>
        <v>7446422.3146441467</v>
      </c>
      <c r="E12" s="28">
        <f>'Inflation and Discount'!E71</f>
        <v>10285380.361371938</v>
      </c>
      <c r="F12" s="28">
        <f>'Inflation and Discount'!F71</f>
        <v>12629366.534340983</v>
      </c>
      <c r="G12" s="28">
        <f>'Inflation and Discount'!G71</f>
        <v>14160021.37247525</v>
      </c>
      <c r="H12" s="28">
        <f>'Inflation and Discount'!H71</f>
        <v>13341543.545210758</v>
      </c>
      <c r="I12" s="28">
        <f>'Inflation and Discount'!I71</f>
        <v>9912621.7666003685</v>
      </c>
      <c r="J12" s="28">
        <f>'Inflation and Discount'!J71</f>
        <v>6424457.4278696161</v>
      </c>
      <c r="K12" s="28"/>
      <c r="L12" s="28"/>
      <c r="M12" s="28"/>
    </row>
    <row r="13" spans="3:13" x14ac:dyDescent="0.25">
      <c r="C13" s="33">
        <v>2017</v>
      </c>
      <c r="D13" s="28">
        <f>'Inflation and Discount'!D72</f>
        <v>10423458.472288646</v>
      </c>
      <c r="E13" s="28">
        <f>'Inflation and Discount'!E72</f>
        <v>11148036.257799493</v>
      </c>
      <c r="F13" s="28">
        <f>'Inflation and Discount'!F72</f>
        <v>13959281.864725618</v>
      </c>
      <c r="G13" s="28">
        <f>'Inflation and Discount'!G72</f>
        <v>16603334.574588969</v>
      </c>
      <c r="H13" s="28">
        <f>'Inflation and Discount'!H72</f>
        <v>15974959.111461036</v>
      </c>
      <c r="I13" s="28">
        <f>'Inflation and Discount'!I72</f>
        <v>15425195.756200545</v>
      </c>
      <c r="J13" s="28"/>
      <c r="K13" s="28"/>
      <c r="L13" s="28"/>
      <c r="M13" s="28"/>
    </row>
    <row r="14" spans="3:13" x14ac:dyDescent="0.25">
      <c r="C14" s="33">
        <v>2018</v>
      </c>
      <c r="D14" s="28">
        <f>'Inflation and Discount'!D73</f>
        <v>11409483.96841334</v>
      </c>
      <c r="E14" s="28">
        <f>'Inflation and Discount'!E73</f>
        <v>12891433.298049251</v>
      </c>
      <c r="F14" s="28">
        <f>'Inflation and Discount'!F73</f>
        <v>11310452.544212099</v>
      </c>
      <c r="G14" s="28">
        <f>'Inflation and Discount'!G73</f>
        <v>16303957.657616029</v>
      </c>
      <c r="H14" s="28">
        <f>'Inflation and Discount'!H73</f>
        <v>14597600.333968474</v>
      </c>
      <c r="I14" s="28"/>
      <c r="J14" s="28"/>
      <c r="K14" s="28"/>
      <c r="L14" s="28"/>
      <c r="M14" s="28"/>
    </row>
    <row r="15" spans="3:13" x14ac:dyDescent="0.25">
      <c r="C15" s="33">
        <v>2019</v>
      </c>
      <c r="D15" s="28">
        <f>'Inflation and Discount'!D74</f>
        <v>7251611.3035053955</v>
      </c>
      <c r="E15" s="28">
        <f>'Inflation and Discount'!E74</f>
        <v>10481914.587214665</v>
      </c>
      <c r="F15" s="28">
        <f>'Inflation and Discount'!F74</f>
        <v>9832894.0027544014</v>
      </c>
      <c r="G15" s="28">
        <f>'Inflation and Discount'!G74</f>
        <v>12012829.885712961</v>
      </c>
      <c r="H15" s="28"/>
      <c r="I15" s="28"/>
      <c r="J15" s="28"/>
      <c r="K15" s="28"/>
      <c r="L15" s="28"/>
      <c r="M15" s="28"/>
    </row>
    <row r="16" spans="3:13" x14ac:dyDescent="0.25">
      <c r="C16" s="33">
        <v>2020</v>
      </c>
      <c r="D16" s="28">
        <f>'Inflation and Discount'!D75</f>
        <v>5917967.5289499704</v>
      </c>
      <c r="E16" s="28">
        <f>'Inflation and Discount'!E75</f>
        <v>10457632.690258782</v>
      </c>
      <c r="F16" s="28">
        <f>'Inflation and Discount'!F75</f>
        <v>10665403.163071085</v>
      </c>
      <c r="G16" s="28"/>
      <c r="H16" s="28"/>
      <c r="I16" s="28"/>
      <c r="J16" s="28"/>
      <c r="K16" s="28"/>
      <c r="L16" s="28"/>
      <c r="M16" s="28"/>
    </row>
    <row r="17" spans="3:25" x14ac:dyDescent="0.25">
      <c r="C17" s="33">
        <v>2021</v>
      </c>
      <c r="D17" s="28">
        <f>'Inflation and Discount'!D76</f>
        <v>5314591.8994267918</v>
      </c>
      <c r="E17" s="28">
        <f>'Inflation and Discount'!E76</f>
        <v>7479720.9048030879</v>
      </c>
      <c r="F17" s="28"/>
      <c r="G17" s="28"/>
      <c r="H17" s="28"/>
      <c r="I17" s="28"/>
      <c r="J17" s="28"/>
      <c r="K17" s="28"/>
      <c r="L17" s="28"/>
      <c r="M17" s="28"/>
    </row>
    <row r="18" spans="3:25" x14ac:dyDescent="0.25">
      <c r="C18" s="32">
        <v>2022</v>
      </c>
      <c r="D18" s="29">
        <f>'Inflation and Discount'!D77</f>
        <v>4070731.5705392109</v>
      </c>
      <c r="E18" s="29"/>
      <c r="F18" s="29"/>
      <c r="G18" s="29"/>
      <c r="H18" s="29"/>
      <c r="I18" s="29"/>
      <c r="J18" s="29"/>
      <c r="K18" s="29"/>
      <c r="L18" s="29"/>
      <c r="M18" s="29"/>
    </row>
    <row r="22" spans="3:25" x14ac:dyDescent="0.25">
      <c r="C22" s="22" t="s">
        <v>121</v>
      </c>
    </row>
    <row r="23" spans="3:25" x14ac:dyDescent="0.25">
      <c r="C23" s="31" t="s">
        <v>0</v>
      </c>
      <c r="D23" s="95" t="s">
        <v>1</v>
      </c>
      <c r="E23" s="95"/>
      <c r="F23" s="95"/>
      <c r="G23" s="95"/>
      <c r="H23" s="95"/>
      <c r="I23" s="95"/>
      <c r="J23" s="95"/>
      <c r="K23" s="95"/>
      <c r="L23" s="95"/>
      <c r="M23" s="95"/>
    </row>
    <row r="24" spans="3:25" x14ac:dyDescent="0.25">
      <c r="C24" s="32" t="s">
        <v>2</v>
      </c>
      <c r="D24" s="32">
        <v>1</v>
      </c>
      <c r="E24" s="32">
        <v>2</v>
      </c>
      <c r="F24" s="32">
        <v>3</v>
      </c>
      <c r="G24" s="32">
        <v>4</v>
      </c>
      <c r="H24" s="32">
        <v>5</v>
      </c>
      <c r="I24" s="32">
        <v>6</v>
      </c>
      <c r="J24" s="32">
        <v>7</v>
      </c>
      <c r="K24" s="32">
        <v>8</v>
      </c>
      <c r="L24" s="32">
        <v>9</v>
      </c>
      <c r="M24" s="32">
        <v>10</v>
      </c>
    </row>
    <row r="25" spans="3:25" x14ac:dyDescent="0.25">
      <c r="C25" s="33">
        <v>2013</v>
      </c>
      <c r="D25" s="28">
        <f>'Inflation and Discount'!D84</f>
        <v>12530921.966367884</v>
      </c>
      <c r="E25" s="28">
        <f>'Inflation and Discount'!E84</f>
        <v>13699960.113275927</v>
      </c>
      <c r="F25" s="28">
        <f>'Inflation and Discount'!F84</f>
        <v>12081524.667261748</v>
      </c>
      <c r="G25" s="28">
        <f>'Inflation and Discount'!G84</f>
        <v>12654685.37371118</v>
      </c>
      <c r="H25" s="28">
        <f>'Inflation and Discount'!H84</f>
        <v>10481844.006152326</v>
      </c>
      <c r="I25" s="28">
        <f>'Inflation and Discount'!I84</f>
        <v>7243471.7328944411</v>
      </c>
      <c r="J25" s="28">
        <f>'Inflation and Discount'!J84</f>
        <v>5364351.6295530945</v>
      </c>
      <c r="K25" s="28">
        <f>'Inflation and Discount'!K84</f>
        <v>5486196.320148984</v>
      </c>
      <c r="L25" s="28">
        <f>'Inflation and Discount'!L84</f>
        <v>5476050.2905713143</v>
      </c>
      <c r="M25" s="28">
        <f>'Inflation and Discount'!M84</f>
        <v>543120.9767733796</v>
      </c>
      <c r="O25" s="23"/>
      <c r="P25" s="23"/>
      <c r="Q25" s="23"/>
      <c r="R25" s="23"/>
      <c r="S25" s="23"/>
      <c r="T25" s="23"/>
      <c r="U25" s="23"/>
      <c r="V25" s="23"/>
      <c r="W25" s="23"/>
      <c r="X25" s="23"/>
      <c r="Y25" s="23"/>
    </row>
    <row r="26" spans="3:25" x14ac:dyDescent="0.25">
      <c r="C26" s="33">
        <v>2014</v>
      </c>
      <c r="D26" s="28">
        <f>'Inflation and Discount'!D85</f>
        <v>12028748.806721799</v>
      </c>
      <c r="E26" s="28">
        <f>'Inflation and Discount'!E85</f>
        <v>14023650.362884829</v>
      </c>
      <c r="F26" s="28">
        <f>'Inflation and Discount'!F85</f>
        <v>16087637.017304095</v>
      </c>
      <c r="G26" s="28">
        <f>'Inflation and Discount'!G85</f>
        <v>16699036.844837042</v>
      </c>
      <c r="H26" s="28">
        <f>'Inflation and Discount'!H85</f>
        <v>15078119.020488204</v>
      </c>
      <c r="I26" s="28">
        <f>'Inflation and Discount'!I85</f>
        <v>9948352.1275357399</v>
      </c>
      <c r="J26" s="28">
        <f>'Inflation and Discount'!J85</f>
        <v>6301633.0413604993</v>
      </c>
      <c r="K26" s="28">
        <f>'Inflation and Discount'!K85</f>
        <v>5213628.1381699052</v>
      </c>
      <c r="L26" s="28">
        <f>'Inflation and Discount'!L85</f>
        <v>1468849.0762157969</v>
      </c>
      <c r="M26" s="28"/>
      <c r="O26" s="23"/>
      <c r="P26" s="23"/>
      <c r="Q26" s="23"/>
      <c r="R26" s="23"/>
      <c r="S26" s="23"/>
      <c r="T26" s="23"/>
      <c r="U26" s="23"/>
      <c r="V26" s="23"/>
      <c r="W26" s="23"/>
      <c r="X26" s="23"/>
    </row>
    <row r="27" spans="3:25" x14ac:dyDescent="0.25">
      <c r="C27" s="33">
        <v>2015</v>
      </c>
      <c r="D27" s="28">
        <f>'Inflation and Discount'!D86</f>
        <v>26255209.441635109</v>
      </c>
      <c r="E27" s="28">
        <f>'Inflation and Discount'!E86</f>
        <v>26451546.657056864</v>
      </c>
      <c r="F27" s="28">
        <f>'Inflation and Discount'!F86</f>
        <v>21553310.723979238</v>
      </c>
      <c r="G27" s="28">
        <f>'Inflation and Discount'!G86</f>
        <v>26859068.115456905</v>
      </c>
      <c r="H27" s="28">
        <f>'Inflation and Discount'!H86</f>
        <v>15969745.536321392</v>
      </c>
      <c r="I27" s="28">
        <f>'Inflation and Discount'!I86</f>
        <v>10304629.069397267</v>
      </c>
      <c r="J27" s="28">
        <f>'Inflation and Discount'!J86</f>
        <v>7783866.4291889286</v>
      </c>
      <c r="K27" s="28">
        <f>'Inflation and Discount'!K86</f>
        <v>7058272.9592252858</v>
      </c>
      <c r="L27" s="28"/>
      <c r="M27" s="28"/>
      <c r="O27" s="23"/>
      <c r="P27" s="23"/>
      <c r="Q27" s="23"/>
      <c r="R27" s="23"/>
      <c r="S27" s="23"/>
      <c r="T27" s="23"/>
      <c r="U27" s="23"/>
      <c r="V27" s="23"/>
      <c r="W27" s="23"/>
      <c r="X27" s="23"/>
    </row>
    <row r="28" spans="3:25" x14ac:dyDescent="0.25">
      <c r="C28" s="33">
        <v>2016</v>
      </c>
      <c r="D28" s="28">
        <f>'Inflation and Discount'!D87</f>
        <v>24159351.869315904</v>
      </c>
      <c r="E28" s="28">
        <f>'Inflation and Discount'!E87</f>
        <v>32376756.870487925</v>
      </c>
      <c r="F28" s="28">
        <f>'Inflation and Discount'!F87</f>
        <v>28770826.182660956</v>
      </c>
      <c r="G28" s="28">
        <f>'Inflation and Discount'!G87</f>
        <v>25980632.883472037</v>
      </c>
      <c r="H28" s="28">
        <f>'Inflation and Discount'!H87</f>
        <v>18250511.34642278</v>
      </c>
      <c r="I28" s="28">
        <f>'Inflation and Discount'!I87</f>
        <v>13939670.386725085</v>
      </c>
      <c r="J28" s="28">
        <f>'Inflation and Discount'!J87</f>
        <v>13814874.176234832</v>
      </c>
      <c r="K28" s="28"/>
      <c r="L28" s="28"/>
      <c r="M28" s="28"/>
      <c r="O28" s="23"/>
      <c r="P28" s="23"/>
      <c r="Q28" s="23"/>
      <c r="R28" s="23"/>
      <c r="S28" s="23"/>
      <c r="T28" s="23"/>
      <c r="U28" s="23"/>
      <c r="V28" s="23"/>
      <c r="W28" s="23"/>
      <c r="X28" s="23"/>
    </row>
    <row r="29" spans="3:25" x14ac:dyDescent="0.25">
      <c r="C29" s="33">
        <v>2017</v>
      </c>
      <c r="D29" s="28">
        <f>'Inflation and Discount'!D88</f>
        <v>28819481.888886265</v>
      </c>
      <c r="E29" s="28">
        <f>'Inflation and Discount'!E88</f>
        <v>38016633.16195789</v>
      </c>
      <c r="F29" s="28">
        <f>'Inflation and Discount'!F88</f>
        <v>37394184.907155871</v>
      </c>
      <c r="G29" s="28">
        <f>'Inflation and Discount'!G88</f>
        <v>41956144.492447421</v>
      </c>
      <c r="H29" s="28">
        <f>'Inflation and Discount'!H88</f>
        <v>40089172.701324753</v>
      </c>
      <c r="I29" s="28">
        <f>'Inflation and Discount'!I88</f>
        <v>34809052.932943612</v>
      </c>
      <c r="J29" s="28"/>
      <c r="K29" s="28"/>
      <c r="L29" s="28"/>
      <c r="M29" s="28"/>
      <c r="O29" s="23"/>
      <c r="P29" s="23"/>
      <c r="Q29" s="23"/>
      <c r="R29" s="23"/>
      <c r="S29" s="23"/>
      <c r="T29" s="23"/>
      <c r="U29" s="23"/>
      <c r="V29" s="23"/>
      <c r="W29" s="23"/>
      <c r="X29" s="23"/>
    </row>
    <row r="30" spans="3:25" x14ac:dyDescent="0.25">
      <c r="C30" s="33">
        <v>2018</v>
      </c>
      <c r="D30" s="28">
        <f>'Inflation and Discount'!D89</f>
        <v>23233890.599482283</v>
      </c>
      <c r="E30" s="28">
        <f>'Inflation and Discount'!E89</f>
        <v>29616819.299615048</v>
      </c>
      <c r="F30" s="28">
        <f>'Inflation and Discount'!F89</f>
        <v>34372869.709300138</v>
      </c>
      <c r="G30" s="28">
        <f>'Inflation and Discount'!G89</f>
        <v>38779778.767143011</v>
      </c>
      <c r="H30" s="28">
        <f>'Inflation and Discount'!H89</f>
        <v>41448833.303814851</v>
      </c>
      <c r="I30" s="28"/>
      <c r="J30" s="28"/>
      <c r="K30" s="28"/>
      <c r="L30" s="28"/>
      <c r="M30" s="28"/>
      <c r="O30" s="23"/>
      <c r="P30" s="23"/>
      <c r="Q30" s="23"/>
      <c r="R30" s="23"/>
      <c r="S30" s="23"/>
      <c r="T30" s="23"/>
      <c r="U30" s="23"/>
      <c r="V30" s="23"/>
      <c r="W30" s="23"/>
      <c r="X30" s="23"/>
    </row>
    <row r="31" spans="3:25" x14ac:dyDescent="0.25">
      <c r="C31" s="33">
        <v>2019</v>
      </c>
      <c r="D31" s="28">
        <f>'Inflation and Discount'!D90</f>
        <v>13093432.626144739</v>
      </c>
      <c r="E31" s="28">
        <f>'Inflation and Discount'!E90</f>
        <v>20265531.584326383</v>
      </c>
      <c r="F31" s="28">
        <f>'Inflation and Discount'!F90</f>
        <v>26988310.100297261</v>
      </c>
      <c r="G31" s="28">
        <f>'Inflation and Discount'!G90</f>
        <v>41514003.396110937</v>
      </c>
      <c r="H31" s="28"/>
      <c r="I31" s="28"/>
      <c r="J31" s="28"/>
      <c r="K31" s="28"/>
      <c r="L31" s="28"/>
      <c r="M31" s="28"/>
      <c r="O31" s="23"/>
      <c r="P31" s="23"/>
      <c r="Q31" s="23"/>
      <c r="R31" s="23"/>
      <c r="S31" s="23"/>
      <c r="T31" s="23"/>
      <c r="U31" s="23"/>
      <c r="V31" s="23"/>
      <c r="W31" s="23"/>
      <c r="X31" s="23"/>
    </row>
    <row r="32" spans="3:25" x14ac:dyDescent="0.25">
      <c r="C32" s="33">
        <v>2020</v>
      </c>
      <c r="D32" s="28">
        <f>'Inflation and Discount'!D91</f>
        <v>18152204.703408517</v>
      </c>
      <c r="E32" s="28">
        <f>'Inflation and Discount'!E91</f>
        <v>24824686.540900163</v>
      </c>
      <c r="F32" s="28">
        <f>'Inflation and Discount'!F91</f>
        <v>31997180.738136031</v>
      </c>
      <c r="G32" s="28"/>
      <c r="H32" s="28"/>
      <c r="I32" s="28"/>
      <c r="J32" s="28"/>
      <c r="K32" s="28"/>
      <c r="L32" s="28"/>
      <c r="M32" s="28"/>
      <c r="O32" s="23"/>
      <c r="P32" s="23"/>
      <c r="Q32" s="23"/>
      <c r="R32" s="23"/>
      <c r="S32" s="23"/>
      <c r="T32" s="23"/>
      <c r="U32" s="23"/>
      <c r="V32" s="23"/>
      <c r="W32" s="23"/>
      <c r="X32" s="23"/>
    </row>
    <row r="33" spans="3:24" x14ac:dyDescent="0.25">
      <c r="C33" s="33">
        <v>2021</v>
      </c>
      <c r="D33" s="28">
        <f>'Inflation and Discount'!D92</f>
        <v>22587940.694774482</v>
      </c>
      <c r="E33" s="28">
        <f>'Inflation and Discount'!E92</f>
        <v>48287099.606581226</v>
      </c>
      <c r="F33" s="28"/>
      <c r="G33" s="28"/>
      <c r="H33" s="28"/>
      <c r="I33" s="28"/>
      <c r="J33" s="28"/>
      <c r="K33" s="28"/>
      <c r="L33" s="28"/>
      <c r="M33" s="28"/>
      <c r="O33" s="23"/>
      <c r="P33" s="23"/>
      <c r="Q33" s="23"/>
      <c r="R33" s="23"/>
      <c r="S33" s="23"/>
      <c r="T33" s="23"/>
      <c r="U33" s="23"/>
      <c r="V33" s="23"/>
      <c r="W33" s="23"/>
      <c r="X33" s="23"/>
    </row>
    <row r="34" spans="3:24" x14ac:dyDescent="0.25">
      <c r="C34" s="32">
        <v>2022</v>
      </c>
      <c r="D34" s="29">
        <f>'Inflation and Discount'!D93</f>
        <v>26870193.129068282</v>
      </c>
      <c r="E34" s="29"/>
      <c r="F34" s="29"/>
      <c r="G34" s="29"/>
      <c r="H34" s="29"/>
      <c r="I34" s="29"/>
      <c r="J34" s="29"/>
      <c r="K34" s="29"/>
      <c r="L34" s="29"/>
      <c r="M34" s="29"/>
      <c r="O34" s="23"/>
      <c r="P34" s="23"/>
      <c r="Q34" s="23"/>
      <c r="R34" s="23"/>
      <c r="S34" s="23"/>
      <c r="T34" s="23"/>
      <c r="U34" s="23"/>
      <c r="V34" s="23"/>
      <c r="W34" s="23"/>
      <c r="X34" s="23"/>
    </row>
    <row r="38" spans="3:24" x14ac:dyDescent="0.25">
      <c r="C38" s="22" t="s">
        <v>245</v>
      </c>
    </row>
    <row r="39" spans="3:24" x14ac:dyDescent="0.25">
      <c r="C39" s="31" t="s">
        <v>0</v>
      </c>
      <c r="D39" s="95" t="s">
        <v>1</v>
      </c>
      <c r="E39" s="95"/>
      <c r="F39" s="95"/>
      <c r="G39" s="95"/>
      <c r="H39" s="95"/>
      <c r="I39" s="95"/>
      <c r="J39" s="95"/>
      <c r="K39" s="95"/>
      <c r="L39" s="95"/>
      <c r="M39" s="95"/>
    </row>
    <row r="40" spans="3:24" x14ac:dyDescent="0.25">
      <c r="C40" s="32" t="s">
        <v>2</v>
      </c>
      <c r="D40" s="32">
        <v>1</v>
      </c>
      <c r="E40" s="32">
        <v>2</v>
      </c>
      <c r="F40" s="32">
        <v>3</v>
      </c>
      <c r="G40" s="32">
        <v>4</v>
      </c>
      <c r="H40" s="32">
        <v>5</v>
      </c>
      <c r="I40" s="32">
        <v>6</v>
      </c>
      <c r="J40" s="32">
        <v>7</v>
      </c>
      <c r="K40" s="32">
        <v>8</v>
      </c>
      <c r="L40" s="32">
        <v>9</v>
      </c>
      <c r="M40" s="32">
        <v>10</v>
      </c>
    </row>
    <row r="41" spans="3:24" x14ac:dyDescent="0.25">
      <c r="C41" s="33">
        <v>2013</v>
      </c>
      <c r="D41" s="28">
        <f>D9+D25</f>
        <v>16470906.060243074</v>
      </c>
      <c r="E41" s="28">
        <f>E25+SUM($D9:E9)</f>
        <v>23766468.078673117</v>
      </c>
      <c r="F41" s="28">
        <f>F25+SUM($D9:F9)</f>
        <v>29565535.624915928</v>
      </c>
      <c r="G41" s="28">
        <f>G25+SUM($D9:G9)</f>
        <v>36977344.333646566</v>
      </c>
      <c r="H41" s="28">
        <f>H25+SUM($D9:H9)</f>
        <v>41892039.692867659</v>
      </c>
      <c r="I41" s="28">
        <f>I25+SUM($D9:I9)</f>
        <v>43014978.701908506</v>
      </c>
      <c r="J41" s="28">
        <f>J25+SUM($D9:J9)</f>
        <v>44294333.560325153</v>
      </c>
      <c r="K41" s="28">
        <f>K25+SUM($D9:K9)</f>
        <v>46679327.36717838</v>
      </c>
      <c r="L41" s="28">
        <f>L25+SUM($D9:L9)</f>
        <v>48250350.043865651</v>
      </c>
      <c r="M41" s="28">
        <f>M25+SUM($D9:M9)</f>
        <v>48435750.319741286</v>
      </c>
    </row>
    <row r="42" spans="3:24" x14ac:dyDescent="0.25">
      <c r="C42" s="33">
        <v>2014</v>
      </c>
      <c r="D42" s="28">
        <f t="shared" ref="D42:D50" si="0">D10+D26</f>
        <v>18186441.521526705</v>
      </c>
      <c r="E42" s="28">
        <f>E26+SUM($D10:E10)</f>
        <v>28466089.204049878</v>
      </c>
      <c r="F42" s="28">
        <f>F26+SUM($D10:F10)</f>
        <v>37509785.804818541</v>
      </c>
      <c r="G42" s="28">
        <f>G26+SUM($D10:G10)</f>
        <v>46233997.041006096</v>
      </c>
      <c r="H42" s="28">
        <f>H26+SUM($D10:H10)</f>
        <v>51131266.432219043</v>
      </c>
      <c r="I42" s="28">
        <f>I26+SUM($D10:I10)</f>
        <v>54588756.625695281</v>
      </c>
      <c r="J42" s="28">
        <f>J26+SUM($D10:J10)</f>
        <v>55835561.214654386</v>
      </c>
      <c r="K42" s="28">
        <f>K26+SUM($D10:K10)</f>
        <v>56881329.260865018</v>
      </c>
      <c r="L42" s="28">
        <f>L26+SUM($D10:L10)</f>
        <v>55822357.937142693</v>
      </c>
      <c r="M42" s="28"/>
    </row>
    <row r="43" spans="3:24" x14ac:dyDescent="0.25">
      <c r="C43" s="33">
        <v>2015</v>
      </c>
      <c r="D43" s="28">
        <f t="shared" si="0"/>
        <v>32487475.282693762</v>
      </c>
      <c r="E43" s="28">
        <f>E27+SUM($D11:E11)</f>
        <v>44251303.934154652</v>
      </c>
      <c r="F43" s="28">
        <f>F27+SUM($D11:F11)</f>
        <v>49337500.201682046</v>
      </c>
      <c r="G43" s="28">
        <f>G27+SUM($D11:G11)</f>
        <v>64726638.474170908</v>
      </c>
      <c r="H43" s="28">
        <f>H27+SUM($D11:H11)</f>
        <v>68832704.62050505</v>
      </c>
      <c r="I43" s="28">
        <f>I27+SUM($D11:I11)</f>
        <v>73290900.555688202</v>
      </c>
      <c r="J43" s="28">
        <f>J27+SUM($D11:J11)</f>
        <v>75689062.885444924</v>
      </c>
      <c r="K43" s="28">
        <f>K27+SUM($D11:K11)</f>
        <v>78096931.567090258</v>
      </c>
      <c r="L43" s="28"/>
      <c r="M43" s="28"/>
    </row>
    <row r="44" spans="3:24" x14ac:dyDescent="0.25">
      <c r="C44" s="33">
        <v>2016</v>
      </c>
      <c r="D44" s="28">
        <f t="shared" si="0"/>
        <v>31605774.18396005</v>
      </c>
      <c r="E44" s="28">
        <f>E28+SUM($D12:E12)</f>
        <v>50108559.546504006</v>
      </c>
      <c r="F44" s="28">
        <f>F28+SUM($D12:F12)</f>
        <v>59131995.393018022</v>
      </c>
      <c r="G44" s="28">
        <f>G28+SUM($D12:G12)</f>
        <v>70501823.466304362</v>
      </c>
      <c r="H44" s="28">
        <f>H28+SUM($D12:H12)</f>
        <v>76113245.474465862</v>
      </c>
      <c r="I44" s="28">
        <f>I28+SUM($D12:I12)</f>
        <v>81715026.281368524</v>
      </c>
      <c r="J44" s="28">
        <f>J28+SUM($D12:J12)</f>
        <v>88014687.498747885</v>
      </c>
      <c r="K44" s="28"/>
      <c r="L44" s="28"/>
      <c r="M44" s="28"/>
    </row>
    <row r="45" spans="3:24" x14ac:dyDescent="0.25">
      <c r="C45" s="33">
        <v>2017</v>
      </c>
      <c r="D45" s="28">
        <f t="shared" si="0"/>
        <v>39242940.361174911</v>
      </c>
      <c r="E45" s="28">
        <f>E29+SUM($D13:E13)</f>
        <v>59588127.892046027</v>
      </c>
      <c r="F45" s="28">
        <f>F29+SUM($D13:F13)</f>
        <v>72924961.501969635</v>
      </c>
      <c r="G45" s="28">
        <f>G29+SUM($D13:G13)</f>
        <v>94090255.661850154</v>
      </c>
      <c r="H45" s="28">
        <f>H29+SUM($D13:H13)</f>
        <v>108198242.98218852</v>
      </c>
      <c r="I45" s="28">
        <f>I29+SUM($D13:I13)</f>
        <v>118343318.97000793</v>
      </c>
      <c r="J45" s="28"/>
      <c r="K45" s="28"/>
      <c r="L45" s="28"/>
      <c r="M45" s="28"/>
    </row>
    <row r="46" spans="3:24" x14ac:dyDescent="0.25">
      <c r="C46" s="33">
        <v>2018</v>
      </c>
      <c r="D46" s="28">
        <f t="shared" si="0"/>
        <v>34643374.567895621</v>
      </c>
      <c r="E46" s="28">
        <f>E30+SUM($D14:E14)</f>
        <v>53917736.566077635</v>
      </c>
      <c r="F46" s="28">
        <f>F30+SUM($D14:F14)</f>
        <v>69984239.519974828</v>
      </c>
      <c r="G46" s="28">
        <f>G30+SUM($D14:G14)</f>
        <v>90695106.235433728</v>
      </c>
      <c r="H46" s="28">
        <f>H30+SUM($D14:H14)</f>
        <v>107961761.10607404</v>
      </c>
      <c r="I46" s="28"/>
      <c r="J46" s="28"/>
      <c r="K46" s="28"/>
      <c r="L46" s="28"/>
      <c r="M46" s="28"/>
    </row>
    <row r="47" spans="3:24" x14ac:dyDescent="0.25">
      <c r="C47" s="33">
        <v>2019</v>
      </c>
      <c r="D47" s="28">
        <f t="shared" si="0"/>
        <v>20345043.929650135</v>
      </c>
      <c r="E47" s="28">
        <f>E31+SUM($D15:E15)</f>
        <v>37999057.475046441</v>
      </c>
      <c r="F47" s="28">
        <f>F31+SUM($D15:F15)</f>
        <v>54554729.993771724</v>
      </c>
      <c r="G47" s="28">
        <f>G31+SUM($D15:G15)</f>
        <v>81093253.175298363</v>
      </c>
      <c r="H47" s="28"/>
      <c r="I47" s="28"/>
      <c r="J47" s="28"/>
      <c r="K47" s="28"/>
      <c r="L47" s="28"/>
      <c r="M47" s="28"/>
    </row>
    <row r="48" spans="3:24" x14ac:dyDescent="0.25">
      <c r="C48" s="33">
        <v>2020</v>
      </c>
      <c r="D48" s="28">
        <f t="shared" si="0"/>
        <v>24070172.232358485</v>
      </c>
      <c r="E48" s="28">
        <f>E32+SUM($D16:E16)</f>
        <v>41200286.760108918</v>
      </c>
      <c r="F48" s="28">
        <f>F32+SUM($D16:F16)</f>
        <v>59038184.120415866</v>
      </c>
      <c r="G48" s="28"/>
      <c r="H48" s="28"/>
      <c r="I48" s="28"/>
      <c r="J48" s="28"/>
      <c r="K48" s="28"/>
      <c r="L48" s="28"/>
      <c r="M48" s="28"/>
    </row>
    <row r="49" spans="3:28" x14ac:dyDescent="0.25">
      <c r="C49" s="33">
        <v>2021</v>
      </c>
      <c r="D49" s="28">
        <f t="shared" si="0"/>
        <v>27902532.594201274</v>
      </c>
      <c r="E49" s="28">
        <f>E33+SUM($D17:E17)</f>
        <v>61081412.410811104</v>
      </c>
      <c r="F49" s="28"/>
      <c r="G49" s="28"/>
      <c r="H49" s="28"/>
      <c r="I49" s="28"/>
      <c r="J49" s="28"/>
      <c r="K49" s="28"/>
      <c r="L49" s="28"/>
      <c r="M49" s="28"/>
    </row>
    <row r="50" spans="3:28" x14ac:dyDescent="0.25">
      <c r="C50" s="32">
        <v>2022</v>
      </c>
      <c r="D50" s="29">
        <f t="shared" si="0"/>
        <v>30940924.699607491</v>
      </c>
      <c r="E50" s="29"/>
      <c r="F50" s="29"/>
      <c r="G50" s="29"/>
      <c r="H50" s="29"/>
      <c r="I50" s="29"/>
      <c r="J50" s="29"/>
      <c r="K50" s="29"/>
      <c r="L50" s="29"/>
      <c r="M50" s="29"/>
    </row>
    <row r="54" spans="3:28" x14ac:dyDescent="0.25">
      <c r="C54" s="22" t="s">
        <v>66</v>
      </c>
    </row>
    <row r="55" spans="3:28" x14ac:dyDescent="0.25">
      <c r="C55" s="31" t="s">
        <v>0</v>
      </c>
      <c r="D55" s="95" t="s">
        <v>1</v>
      </c>
      <c r="E55" s="95"/>
      <c r="F55" s="95"/>
      <c r="G55" s="95"/>
      <c r="H55" s="95"/>
      <c r="I55" s="95"/>
      <c r="J55" s="95"/>
      <c r="K55" s="95"/>
      <c r="L55" s="95"/>
      <c r="M55" s="95"/>
      <c r="N55" s="95"/>
      <c r="O55" s="95"/>
      <c r="P55" s="95"/>
      <c r="Q55" s="95"/>
      <c r="R55" s="95"/>
      <c r="S55" s="95"/>
      <c r="T55" s="95"/>
      <c r="U55" s="95"/>
      <c r="V55" s="95"/>
      <c r="W55" s="95"/>
      <c r="X55" s="95"/>
      <c r="Y55" s="95"/>
      <c r="Z55" s="95"/>
    </row>
    <row r="56" spans="3:28" x14ac:dyDescent="0.25">
      <c r="C56" s="32" t="s">
        <v>2</v>
      </c>
      <c r="D56" s="32">
        <v>1</v>
      </c>
      <c r="E56" s="32">
        <v>2</v>
      </c>
      <c r="F56" s="32">
        <v>3</v>
      </c>
      <c r="G56" s="32">
        <v>4</v>
      </c>
      <c r="H56" s="32">
        <v>5</v>
      </c>
      <c r="I56" s="32">
        <v>6</v>
      </c>
      <c r="J56" s="32">
        <v>7</v>
      </c>
      <c r="K56" s="32">
        <v>8</v>
      </c>
      <c r="L56" s="32">
        <v>9</v>
      </c>
      <c r="M56" s="32">
        <v>10</v>
      </c>
      <c r="N56" s="32">
        <v>11</v>
      </c>
      <c r="O56" s="32">
        <v>12</v>
      </c>
      <c r="P56" s="32">
        <v>13</v>
      </c>
      <c r="Q56" s="32">
        <v>14</v>
      </c>
      <c r="R56" s="32">
        <v>15</v>
      </c>
      <c r="S56" s="32">
        <v>16</v>
      </c>
      <c r="T56" s="32">
        <v>17</v>
      </c>
      <c r="U56" s="32">
        <v>18</v>
      </c>
      <c r="V56" s="32">
        <v>19</v>
      </c>
      <c r="W56" s="32">
        <v>20</v>
      </c>
      <c r="X56" s="32">
        <v>21</v>
      </c>
      <c r="Y56" s="32">
        <v>22</v>
      </c>
      <c r="Z56" s="32">
        <v>23</v>
      </c>
    </row>
    <row r="57" spans="3:28" x14ac:dyDescent="0.25">
      <c r="C57" s="33">
        <v>2013</v>
      </c>
      <c r="D57" s="28"/>
      <c r="E57" s="40">
        <f>E41/D41</f>
        <v>1.4429362897066014</v>
      </c>
      <c r="F57" s="40">
        <f t="shared" ref="E57:M60" si="1">F41/E41</f>
        <v>1.2440020758257562</v>
      </c>
      <c r="G57" s="40">
        <f t="shared" si="1"/>
        <v>1.2506908314721836</v>
      </c>
      <c r="H57" s="40">
        <f t="shared" si="1"/>
        <v>1.1329109877355117</v>
      </c>
      <c r="I57" s="40">
        <f t="shared" si="1"/>
        <v>1.0268055462869246</v>
      </c>
      <c r="J57" s="40">
        <f t="shared" si="1"/>
        <v>1.0297420781556701</v>
      </c>
      <c r="K57" s="40">
        <f t="shared" si="1"/>
        <v>1.0538442192296462</v>
      </c>
      <c r="L57" s="40">
        <f t="shared" si="1"/>
        <v>1.0336556408435291</v>
      </c>
      <c r="M57" s="40">
        <f t="shared" si="1"/>
        <v>1.0038424648879662</v>
      </c>
      <c r="AA57">
        <v>1</v>
      </c>
    </row>
    <row r="58" spans="3:28" x14ac:dyDescent="0.25">
      <c r="C58" s="33">
        <v>2014</v>
      </c>
      <c r="D58" s="28"/>
      <c r="E58" s="40">
        <f t="shared" si="1"/>
        <v>1.5652368920195567</v>
      </c>
      <c r="F58" s="40">
        <f t="shared" si="1"/>
        <v>1.3177007047206897</v>
      </c>
      <c r="G58" s="40">
        <f t="shared" si="1"/>
        <v>1.2325849388099368</v>
      </c>
      <c r="H58" s="40">
        <f t="shared" si="1"/>
        <v>1.105923556357661</v>
      </c>
      <c r="I58" s="40">
        <f t="shared" si="1"/>
        <v>1.067619881820443</v>
      </c>
      <c r="J58" s="40">
        <f t="shared" si="1"/>
        <v>1.0228399521445086</v>
      </c>
      <c r="K58" s="40">
        <f t="shared" si="1"/>
        <v>1.0187294266138076</v>
      </c>
      <c r="L58" s="40">
        <f t="shared" si="1"/>
        <v>0.98138279577001886</v>
      </c>
      <c r="M58" s="40"/>
      <c r="AA58">
        <f>AA57+1</f>
        <v>2</v>
      </c>
    </row>
    <row r="59" spans="3:28" x14ac:dyDescent="0.25">
      <c r="C59" s="33">
        <v>2015</v>
      </c>
      <c r="D59" s="28"/>
      <c r="E59" s="40">
        <f t="shared" si="1"/>
        <v>1.3621035044766172</v>
      </c>
      <c r="F59" s="40">
        <f t="shared" si="1"/>
        <v>1.1149389015766764</v>
      </c>
      <c r="G59" s="40">
        <f t="shared" si="1"/>
        <v>1.3119156465078505</v>
      </c>
      <c r="H59" s="40">
        <f t="shared" si="1"/>
        <v>1.0634370367923967</v>
      </c>
      <c r="I59" s="40">
        <f t="shared" si="1"/>
        <v>1.0647685712738224</v>
      </c>
      <c r="J59" s="40">
        <f t="shared" si="1"/>
        <v>1.0327211469851505</v>
      </c>
      <c r="K59" s="40">
        <f t="shared" si="1"/>
        <v>1.0318126369894371</v>
      </c>
      <c r="L59" s="40"/>
      <c r="M59" s="40"/>
      <c r="AA59">
        <f t="shared" ref="AA59:AA65" si="2">AA58+1</f>
        <v>3</v>
      </c>
    </row>
    <row r="60" spans="3:28" x14ac:dyDescent="0.25">
      <c r="C60" s="33">
        <v>2016</v>
      </c>
      <c r="D60" s="28"/>
      <c r="E60" s="40">
        <f t="shared" si="1"/>
        <v>1.5854242093501425</v>
      </c>
      <c r="F60" s="40">
        <f t="shared" si="1"/>
        <v>1.1800777337879704</v>
      </c>
      <c r="G60" s="40">
        <f t="shared" si="1"/>
        <v>1.1922787823701417</v>
      </c>
      <c r="H60" s="40">
        <f t="shared" si="1"/>
        <v>1.0795925797698469</v>
      </c>
      <c r="I60" s="40">
        <f t="shared" si="1"/>
        <v>1.0735979759105387</v>
      </c>
      <c r="J60" s="40">
        <f t="shared" si="1"/>
        <v>1.0770930574713127</v>
      </c>
      <c r="K60" s="40"/>
      <c r="L60" s="40"/>
      <c r="M60" s="40"/>
      <c r="AA60">
        <f t="shared" si="2"/>
        <v>4</v>
      </c>
    </row>
    <row r="61" spans="3:28" x14ac:dyDescent="0.25">
      <c r="C61" s="33">
        <v>2017</v>
      </c>
      <c r="D61" s="28"/>
      <c r="E61" s="40">
        <f>E45/D45</f>
        <v>1.5184419756425711</v>
      </c>
      <c r="F61" s="40">
        <f>F45/E45</f>
        <v>1.2238169595474713</v>
      </c>
      <c r="G61" s="40">
        <f>G45/F45</f>
        <v>1.2902338749854378</v>
      </c>
      <c r="H61" s="40">
        <f>H45/G45</f>
        <v>1.1499410031474555</v>
      </c>
      <c r="I61" s="40">
        <f>I45/H45</f>
        <v>1.093763777564202</v>
      </c>
      <c r="J61" s="40"/>
      <c r="K61" s="40"/>
      <c r="L61" s="40"/>
      <c r="M61" s="40"/>
      <c r="AA61">
        <f t="shared" si="2"/>
        <v>5</v>
      </c>
    </row>
    <row r="62" spans="3:28" x14ac:dyDescent="0.25">
      <c r="C62" s="33">
        <v>2018</v>
      </c>
      <c r="D62" s="28"/>
      <c r="E62" s="53">
        <f>E46/D46</f>
        <v>1.5563650261728188</v>
      </c>
      <c r="F62" s="53">
        <f>F46/E46</f>
        <v>1.2979817770022164</v>
      </c>
      <c r="G62" s="53">
        <f>G46/F46</f>
        <v>1.2959361544472827</v>
      </c>
      <c r="H62" s="53">
        <f>H46/G46</f>
        <v>1.1903813291294694</v>
      </c>
      <c r="I62" s="40"/>
      <c r="J62" s="40"/>
      <c r="K62" s="40"/>
      <c r="L62" s="40"/>
      <c r="M62" s="40"/>
      <c r="AA62">
        <f t="shared" si="2"/>
        <v>6</v>
      </c>
      <c r="AB62">
        <v>1</v>
      </c>
    </row>
    <row r="63" spans="3:28" x14ac:dyDescent="0.25">
      <c r="C63" s="33">
        <v>2019</v>
      </c>
      <c r="D63" s="28"/>
      <c r="E63" s="53">
        <f>E47/D47</f>
        <v>1.8677304215434984</v>
      </c>
      <c r="F63" s="53">
        <f>F47/E47</f>
        <v>1.4356863990533768</v>
      </c>
      <c r="G63" s="53">
        <f>G47/F47</f>
        <v>1.4864568697261709</v>
      </c>
      <c r="H63" s="40"/>
      <c r="I63" s="40"/>
      <c r="J63" s="40"/>
      <c r="K63" s="40"/>
      <c r="L63" s="40"/>
      <c r="M63" s="40"/>
      <c r="AA63">
        <f t="shared" si="2"/>
        <v>7</v>
      </c>
      <c r="AB63">
        <f>AB62+1</f>
        <v>2</v>
      </c>
    </row>
    <row r="64" spans="3:28" x14ac:dyDescent="0.25">
      <c r="C64" s="33">
        <v>2020</v>
      </c>
      <c r="D64" s="28"/>
      <c r="E64" s="53">
        <f>E48/D48</f>
        <v>1.7116739490846575</v>
      </c>
      <c r="F64" s="53">
        <f>F48/E48</f>
        <v>1.4329556603372484</v>
      </c>
      <c r="G64" s="40"/>
      <c r="H64" s="40"/>
      <c r="I64" s="40"/>
      <c r="J64" s="40"/>
      <c r="K64" s="40"/>
      <c r="L64" s="40"/>
      <c r="M64" s="40"/>
      <c r="AA64">
        <f t="shared" si="2"/>
        <v>8</v>
      </c>
      <c r="AB64">
        <f>AB63+1</f>
        <v>3</v>
      </c>
    </row>
    <row r="65" spans="3:28" x14ac:dyDescent="0.25">
      <c r="C65" s="33">
        <v>2021</v>
      </c>
      <c r="D65" s="28"/>
      <c r="E65" s="53">
        <f>E49/D49</f>
        <v>2.1890992226098174</v>
      </c>
      <c r="F65" s="40"/>
      <c r="G65" s="40"/>
      <c r="H65" s="40"/>
      <c r="I65" s="40"/>
      <c r="J65" s="40"/>
      <c r="K65" s="40"/>
      <c r="L65" s="40"/>
      <c r="M65" s="40"/>
      <c r="AA65">
        <f t="shared" si="2"/>
        <v>9</v>
      </c>
      <c r="AB65">
        <f>AB64+1</f>
        <v>4</v>
      </c>
    </row>
    <row r="66" spans="3:28" x14ac:dyDescent="0.25">
      <c r="C66" s="32">
        <v>2022</v>
      </c>
      <c r="D66" s="29"/>
      <c r="E66" s="41"/>
      <c r="F66" s="41"/>
      <c r="G66" s="41"/>
      <c r="H66" s="41"/>
      <c r="I66" s="41"/>
      <c r="J66" s="41"/>
      <c r="K66" s="41"/>
      <c r="L66" s="41"/>
      <c r="M66" s="41"/>
      <c r="N66" s="27"/>
      <c r="O66" s="27"/>
      <c r="P66" s="27"/>
      <c r="Q66" s="27"/>
      <c r="R66" s="27"/>
      <c r="S66" s="27"/>
      <c r="T66" s="27"/>
      <c r="U66" s="27"/>
      <c r="V66" s="27"/>
      <c r="W66" s="27"/>
      <c r="X66" s="27"/>
      <c r="Y66" s="27"/>
      <c r="Z66" s="27"/>
    </row>
    <row r="67" spans="3:28" x14ac:dyDescent="0.25">
      <c r="C67" s="33"/>
      <c r="D67" s="28"/>
      <c r="E67" s="28"/>
      <c r="F67" s="28"/>
      <c r="G67" s="28"/>
      <c r="H67" s="28"/>
      <c r="I67" s="28"/>
      <c r="J67" s="28"/>
      <c r="K67" s="28"/>
      <c r="L67" s="28"/>
      <c r="M67" s="28"/>
    </row>
    <row r="68" spans="3:28" x14ac:dyDescent="0.25">
      <c r="C68" s="59" t="s">
        <v>16</v>
      </c>
      <c r="D68" s="20"/>
      <c r="E68" s="21">
        <f ca="1">SUM(OFFSET($E$49,COLUMN($E$49)-COLUMN(),COLUMN()-COLUMN($E$49),-COUNT(E41:E49)))/SUM(OFFSET($D$49,COLUMN($E$49)-COLUMN(),COLUMN()-COLUMN($E$49),-COUNT(E41:E49)))</f>
        <v>1.6345026490544443</v>
      </c>
      <c r="F68" s="21">
        <f t="shared" ref="F68:M68" ca="1" si="3">SUM(OFFSET($E$49,COLUMN($E$49)-COLUMN(),COLUMN()-COLUMN($E$49),-COUNT(F41:F49)))/SUM(OFFSET($D$49,COLUMN($E$49)-COLUMN(),COLUMN()-COLUMN($E$49),-COUNT(F41:F49)))</f>
        <v>1.2733567660122804</v>
      </c>
      <c r="G68" s="21">
        <f t="shared" ca="1" si="3"/>
        <v>1.2984103481014821</v>
      </c>
      <c r="H68" s="21">
        <f t="shared" ca="1" si="3"/>
        <v>1.1262423565976916</v>
      </c>
      <c r="I68" s="21">
        <f t="shared" ca="1" si="3"/>
        <v>1.0715996793157685</v>
      </c>
      <c r="J68" s="21">
        <f t="shared" ca="1" si="3"/>
        <v>1.0444321206810989</v>
      </c>
      <c r="K68" s="21">
        <f t="shared" ca="1" si="3"/>
        <v>1.033208196729194</v>
      </c>
      <c r="L68" s="21">
        <f t="shared" ca="1" si="3"/>
        <v>1.0049444583458376</v>
      </c>
      <c r="M68" s="21">
        <f t="shared" ca="1" si="3"/>
        <v>1.0038424648879662</v>
      </c>
    </row>
    <row r="69" spans="3:28" x14ac:dyDescent="0.25">
      <c r="C69" s="59" t="s">
        <v>38</v>
      </c>
      <c r="D69" s="20"/>
      <c r="E69" s="21">
        <f>SUM(E41:E45)/SUM(D41:D45)</f>
        <v>1.4941319175218584</v>
      </c>
      <c r="F69" s="21">
        <f>SUM(F41:F45)/SUM(E41:E45)</f>
        <v>1.2051077569962767</v>
      </c>
      <c r="G69" s="21">
        <f>SUM(G41:G45)/SUM(F41:F45)</f>
        <v>1.2578192037297058</v>
      </c>
      <c r="H69" s="21">
        <f>SUM(H41:H45)/SUM(G41:G45)</f>
        <v>1.1076294559805715</v>
      </c>
      <c r="I69" s="21">
        <f>SUM(I41:I45)/SUM(H41:H45)</f>
        <v>1.0715996793157685</v>
      </c>
      <c r="J69" s="21">
        <f ca="1">J68</f>
        <v>1.0444321206810989</v>
      </c>
      <c r="K69" s="21">
        <f ca="1">K68</f>
        <v>1.033208196729194</v>
      </c>
      <c r="L69" s="21">
        <f ca="1">L68</f>
        <v>1.0049444583458376</v>
      </c>
      <c r="M69" s="21">
        <f ca="1">M68</f>
        <v>1.0038424648879662</v>
      </c>
    </row>
    <row r="70" spans="3:28" x14ac:dyDescent="0.25">
      <c r="C70" s="59" t="s">
        <v>39</v>
      </c>
      <c r="D70" s="20"/>
      <c r="E70" s="21">
        <f>SUM(E46:E49)/SUM(D46:D49)</f>
        <v>1.8155988566387669</v>
      </c>
      <c r="F70" s="21">
        <f>SUM(F46:F48)/SUM(E46:E48)</f>
        <v>1.379065350060336</v>
      </c>
      <c r="G70" s="21">
        <f>SUM(G46:G47)/SUM(F46:F47)</f>
        <v>1.3793944183211679</v>
      </c>
      <c r="H70" s="21">
        <f>H62</f>
        <v>1.1903813291294694</v>
      </c>
      <c r="I70" s="21"/>
      <c r="J70" s="21"/>
      <c r="K70" s="21"/>
      <c r="L70" s="21"/>
      <c r="M70" s="21"/>
    </row>
    <row r="71" spans="3:28" x14ac:dyDescent="0.25">
      <c r="C71" s="47"/>
      <c r="D71" s="20"/>
      <c r="E71" s="21"/>
      <c r="F71" s="21"/>
      <c r="G71" s="21"/>
      <c r="H71" s="21"/>
      <c r="I71" s="21"/>
      <c r="J71" s="21"/>
      <c r="K71" s="21"/>
      <c r="L71" s="21"/>
      <c r="M71" s="21"/>
    </row>
    <row r="72" spans="3:28" x14ac:dyDescent="0.25">
      <c r="C72" t="s">
        <v>58</v>
      </c>
      <c r="D72" s="24"/>
      <c r="E72" s="24">
        <f>E70/E69</f>
        <v>1.2151529830445547</v>
      </c>
      <c r="F72" s="24">
        <f>F70/F69</f>
        <v>1.1443502392662774</v>
      </c>
      <c r="G72" s="24">
        <f>G70/G69</f>
        <v>1.0966555560854576</v>
      </c>
      <c r="H72" s="24">
        <f>H70/H69</f>
        <v>1.0747107913229326</v>
      </c>
      <c r="I72" s="21"/>
      <c r="J72" s="21"/>
      <c r="K72" s="21"/>
      <c r="L72" s="21"/>
      <c r="M72" s="21"/>
    </row>
    <row r="73" spans="3:28" x14ac:dyDescent="0.25">
      <c r="C73" s="47"/>
      <c r="D73" s="20"/>
      <c r="E73" s="21"/>
      <c r="F73" s="21"/>
      <c r="G73" s="21"/>
      <c r="H73" s="21"/>
      <c r="I73" s="21"/>
      <c r="J73" s="21"/>
      <c r="K73" s="21"/>
      <c r="L73" s="21"/>
      <c r="M73" s="21"/>
    </row>
    <row r="74" spans="3:28" x14ac:dyDescent="0.25">
      <c r="C74" s="59" t="s">
        <v>51</v>
      </c>
      <c r="E74" s="20"/>
      <c r="F74" s="20"/>
      <c r="G74" s="20"/>
      <c r="H74" s="20"/>
      <c r="I74" s="21" cm="1">
        <f t="array" ref="I74">TREND(I57:I61,AA57:AA61,AA62)</f>
        <v>1.1072795175645813</v>
      </c>
      <c r="J74" s="21" cm="1">
        <f t="array" ref="J74">TREND(J57:J60,AA57:AA60,AA61)</f>
        <v>1.0785825918860528</v>
      </c>
      <c r="K74" s="21" cm="1">
        <f t="array" ref="K74">TREND(K57:K59,AA57:AA59,AA60)</f>
        <v>1.0127638453707546</v>
      </c>
      <c r="L74" s="21" cm="1">
        <f t="array" ref="L74">TREND(L57:L58,AA57:AA58,AA59)</f>
        <v>0.92910995069650859</v>
      </c>
      <c r="M74" s="21" cm="1">
        <f t="array" ref="M74">TREND(M57,AA57,AA58)</f>
        <v>1.0038424648879662</v>
      </c>
      <c r="N74" s="20"/>
    </row>
    <row r="75" spans="3:28" x14ac:dyDescent="0.25">
      <c r="C75" s="59" t="s">
        <v>52</v>
      </c>
      <c r="E75" s="21" cm="1">
        <f t="array" ref="E75">TREND(E62:E65,$AB62:$AB65,AA61)</f>
        <v>2.266753684065737</v>
      </c>
      <c r="F75" s="21" cm="1">
        <f t="array" ref="F75">TREND(F62:F64,$AB62:$AB64,AB65)</f>
        <v>1.5238484954659792</v>
      </c>
      <c r="G75" s="21" cm="1">
        <f t="array" ref="G75">TREND(G62:G63,$AB62:$AB63,AB64)</f>
        <v>1.6769775850050588</v>
      </c>
      <c r="H75" s="21" cm="1">
        <f t="array" ref="H75">TREND(H62,$AB62,AB63)</f>
        <v>1.1903813291294694</v>
      </c>
      <c r="I75" s="20"/>
      <c r="J75" s="20"/>
      <c r="K75" s="20"/>
      <c r="L75" s="20"/>
      <c r="M75" s="20"/>
      <c r="N75" s="20"/>
    </row>
    <row r="76" spans="3:28" x14ac:dyDescent="0.25">
      <c r="C76" s="59"/>
      <c r="E76" s="21"/>
      <c r="F76" s="21"/>
      <c r="G76" s="21"/>
      <c r="H76" s="21"/>
      <c r="I76" s="20"/>
      <c r="J76" s="20"/>
      <c r="K76" s="20"/>
      <c r="L76" s="20"/>
      <c r="M76" s="20"/>
      <c r="N76" s="20"/>
    </row>
    <row r="77" spans="3:28" x14ac:dyDescent="0.25">
      <c r="C77" t="s">
        <v>125</v>
      </c>
      <c r="G77" s="21"/>
      <c r="H77" s="24">
        <f>PRODUCT(M82:Z82)/M57</f>
        <v>1.0061789143203068</v>
      </c>
      <c r="I77" s="20"/>
      <c r="J77" s="20"/>
      <c r="K77" s="20"/>
      <c r="L77" s="20"/>
      <c r="M77" s="20"/>
      <c r="N77" s="20"/>
    </row>
    <row r="78" spans="3:28" x14ac:dyDescent="0.25">
      <c r="D78" s="47"/>
      <c r="E78" s="21"/>
      <c r="F78" s="21"/>
      <c r="G78" s="21"/>
      <c r="H78" s="21"/>
      <c r="I78" s="20"/>
      <c r="J78" s="20"/>
      <c r="K78" s="20"/>
      <c r="L78" s="20"/>
      <c r="M78" s="20"/>
      <c r="N78" s="20"/>
    </row>
    <row r="79" spans="3:28" x14ac:dyDescent="0.25">
      <c r="C79" s="22" t="s">
        <v>135</v>
      </c>
      <c r="D79" s="20"/>
      <c r="E79" s="21"/>
      <c r="F79" s="21"/>
      <c r="G79" s="21"/>
      <c r="H79" s="21"/>
      <c r="I79" s="21"/>
      <c r="J79" s="21"/>
      <c r="K79" s="21"/>
      <c r="L79" s="21"/>
      <c r="M79" s="21"/>
    </row>
    <row r="80" spans="3:28" x14ac:dyDescent="0.25">
      <c r="C80" s="47"/>
      <c r="D80" s="95" t="s">
        <v>1</v>
      </c>
      <c r="E80" s="95"/>
      <c r="F80" s="95"/>
      <c r="G80" s="95"/>
      <c r="H80" s="95"/>
      <c r="I80" s="95"/>
      <c r="J80" s="95"/>
      <c r="K80" s="95"/>
      <c r="L80" s="95"/>
      <c r="M80" s="95"/>
      <c r="N80" s="95"/>
      <c r="O80" s="95"/>
      <c r="P80" s="95"/>
      <c r="Q80" s="95"/>
      <c r="R80" s="95"/>
      <c r="S80" s="95"/>
      <c r="T80" s="95"/>
      <c r="U80" s="95"/>
      <c r="V80" s="95"/>
      <c r="W80" s="95"/>
      <c r="X80" s="95"/>
      <c r="Y80" s="95"/>
      <c r="Z80" s="95"/>
    </row>
    <row r="81" spans="3:27" x14ac:dyDescent="0.25">
      <c r="C81" s="47"/>
      <c r="D81" s="32">
        <v>1</v>
      </c>
      <c r="E81" s="32">
        <v>2</v>
      </c>
      <c r="F81" s="32">
        <v>3</v>
      </c>
      <c r="G81" s="32">
        <v>4</v>
      </c>
      <c r="H81" s="32">
        <v>5</v>
      </c>
      <c r="I81" s="32">
        <v>6</v>
      </c>
      <c r="J81" s="32">
        <v>7</v>
      </c>
      <c r="K81" s="32">
        <v>8</v>
      </c>
      <c r="L81" s="32">
        <v>9</v>
      </c>
      <c r="M81" s="32">
        <v>10</v>
      </c>
      <c r="N81" s="32">
        <v>11</v>
      </c>
      <c r="O81" s="32">
        <v>12</v>
      </c>
      <c r="P81" s="32">
        <v>13</v>
      </c>
      <c r="Q81" s="32">
        <v>14</v>
      </c>
      <c r="R81" s="32">
        <v>15</v>
      </c>
      <c r="S81" s="32">
        <v>16</v>
      </c>
      <c r="T81" s="32">
        <v>17</v>
      </c>
      <c r="U81" s="32">
        <v>18</v>
      </c>
      <c r="V81" s="32">
        <v>19</v>
      </c>
      <c r="W81" s="32">
        <v>20</v>
      </c>
      <c r="X81" s="32">
        <v>21</v>
      </c>
      <c r="Y81" s="32">
        <v>22</v>
      </c>
      <c r="Z81" s="32">
        <v>23</v>
      </c>
    </row>
    <row r="82" spans="3:27" x14ac:dyDescent="0.25">
      <c r="C82" s="47" t="s">
        <v>17</v>
      </c>
      <c r="D82" s="20"/>
      <c r="E82" s="21">
        <v>1.8</v>
      </c>
      <c r="F82" s="21">
        <v>1.375</v>
      </c>
      <c r="G82" s="21">
        <v>1.35</v>
      </c>
      <c r="H82" s="21">
        <v>1.1499999999999999</v>
      </c>
      <c r="I82" s="21">
        <v>1.06</v>
      </c>
      <c r="J82" s="21">
        <v>1.03</v>
      </c>
      <c r="K82" s="21">
        <v>1.02</v>
      </c>
      <c r="L82" s="21">
        <v>1.0049999999999999</v>
      </c>
      <c r="M82" s="21">
        <v>1.002</v>
      </c>
      <c r="N82" s="62">
        <v>1.0015000000000001</v>
      </c>
      <c r="O82" s="62">
        <v>1.0009999999999999</v>
      </c>
      <c r="P82" s="62">
        <v>1.0004999999999999</v>
      </c>
      <c r="Q82" s="62">
        <f>P82</f>
        <v>1.0004999999999999</v>
      </c>
      <c r="R82" s="62">
        <f t="shared" ref="R82:Z82" si="4">Q82</f>
        <v>1.0004999999999999</v>
      </c>
      <c r="S82" s="62">
        <f t="shared" si="4"/>
        <v>1.0004999999999999</v>
      </c>
      <c r="T82" s="62">
        <f t="shared" si="4"/>
        <v>1.0004999999999999</v>
      </c>
      <c r="U82" s="62">
        <f t="shared" si="4"/>
        <v>1.0004999999999999</v>
      </c>
      <c r="V82" s="62">
        <f t="shared" si="4"/>
        <v>1.0004999999999999</v>
      </c>
      <c r="W82" s="62">
        <f t="shared" si="4"/>
        <v>1.0004999999999999</v>
      </c>
      <c r="X82" s="62">
        <f t="shared" si="4"/>
        <v>1.0004999999999999</v>
      </c>
      <c r="Y82" s="62">
        <f t="shared" si="4"/>
        <v>1.0004999999999999</v>
      </c>
      <c r="Z82" s="62">
        <f t="shared" si="4"/>
        <v>1.0004999999999999</v>
      </c>
    </row>
    <row r="83" spans="3:27" x14ac:dyDescent="0.25">
      <c r="C83" t="s">
        <v>68</v>
      </c>
      <c r="D83" s="20"/>
      <c r="E83" s="24">
        <f>1/PRODUCT(E82:$Z$82)</f>
        <v>0.23022002092669472</v>
      </c>
      <c r="F83" s="24">
        <f>1/PRODUCT(F82:$Z$82)</f>
        <v>0.41439603766805033</v>
      </c>
      <c r="G83" s="24">
        <f>1/PRODUCT(G82:$Z$82)</f>
        <v>0.5697945517935693</v>
      </c>
      <c r="H83" s="24">
        <f>1/PRODUCT(H82:$Z$82)</f>
        <v>0.76922264492131887</v>
      </c>
      <c r="I83" s="24">
        <f>1/PRODUCT(I82:$Z$82)</f>
        <v>0.88460604165951617</v>
      </c>
      <c r="J83" s="24">
        <f>1/PRODUCT(J82:$Z$82)</f>
        <v>0.93768240415908732</v>
      </c>
      <c r="K83" s="24">
        <f>1/PRODUCT(K82:$Z$82)</f>
        <v>0.96581287628385992</v>
      </c>
      <c r="L83" s="24">
        <f>1/PRODUCT(L82:$Z$82)</f>
        <v>0.98512913380953726</v>
      </c>
      <c r="M83" s="24">
        <f>1/PRODUCT(M82:$Z$82)</f>
        <v>0.99005477947858489</v>
      </c>
      <c r="N83" s="24">
        <f>1/PRODUCT(N82:$Z$82)</f>
        <v>0.99203488903754233</v>
      </c>
      <c r="O83" s="24">
        <f>1/PRODUCT(O82:$Z$82)</f>
        <v>0.99352294137109876</v>
      </c>
      <c r="P83" s="24">
        <f>1/PRODUCT(P82:$Z$82)</f>
        <v>0.99451646431246921</v>
      </c>
      <c r="Q83" s="24">
        <f>1/PRODUCT(Q82:$Z$82)</f>
        <v>0.9950137225446255</v>
      </c>
      <c r="R83" s="24">
        <f>1/PRODUCT(R82:$Z$82)</f>
        <v>0.99551122940589787</v>
      </c>
      <c r="S83" s="24">
        <f>1/PRODUCT(S82:$Z$82)</f>
        <v>0.99600898502060076</v>
      </c>
      <c r="T83" s="24">
        <f>1/PRODUCT(T82:$Z$82)</f>
        <v>0.9965069895131109</v>
      </c>
      <c r="U83" s="24">
        <f>1/PRODUCT(U82:$Z$82)</f>
        <v>0.99700524300786741</v>
      </c>
      <c r="V83" s="24">
        <f>1/PRODUCT(V82:$Z$82)</f>
        <v>0.99750374562937127</v>
      </c>
      <c r="W83" s="24">
        <f>1/PRODUCT(W82:$Z$82)</f>
        <v>0.99800249750218584</v>
      </c>
      <c r="X83" s="24">
        <f>1/PRODUCT(X82:$Z$82)</f>
        <v>0.99850149875093686</v>
      </c>
      <c r="Y83" s="24">
        <f>1/PRODUCT(Y82:$Z$82)</f>
        <v>0.99900074950031237</v>
      </c>
      <c r="Z83" s="24">
        <f>1/PRODUCT(Z82:$Z$82)</f>
        <v>0.99950024987506247</v>
      </c>
      <c r="AA83" s="18">
        <v>1</v>
      </c>
    </row>
    <row r="84" spans="3:27" x14ac:dyDescent="0.25">
      <c r="C84" t="s">
        <v>71</v>
      </c>
      <c r="D84" s="24">
        <f>E83-D83</f>
        <v>0.23022002092669472</v>
      </c>
      <c r="E84" s="24">
        <f>F83-E83</f>
        <v>0.18417601674135561</v>
      </c>
      <c r="F84" s="24">
        <f>G83-F83</f>
        <v>0.15539851412551897</v>
      </c>
      <c r="G84" s="24">
        <f>H83-G83</f>
        <v>0.19942809312774956</v>
      </c>
      <c r="H84" s="24">
        <f>I83-H83</f>
        <v>0.11538339673819731</v>
      </c>
      <c r="I84" s="24">
        <f t="shared" ref="I84:X84" si="5">J83-I83</f>
        <v>5.307636249957115E-2</v>
      </c>
      <c r="J84" s="24">
        <f t="shared" si="5"/>
        <v>2.8130472124772599E-2</v>
      </c>
      <c r="K84" s="24">
        <f t="shared" si="5"/>
        <v>1.9316257525677338E-2</v>
      </c>
      <c r="L84" s="24">
        <f t="shared" si="5"/>
        <v>4.9256456690476291E-3</v>
      </c>
      <c r="M84" s="24">
        <f t="shared" si="5"/>
        <v>1.9801095589574436E-3</v>
      </c>
      <c r="N84" s="24">
        <f t="shared" si="5"/>
        <v>1.4880523335564222E-3</v>
      </c>
      <c r="O84" s="24">
        <f t="shared" si="5"/>
        <v>9.935229413704505E-4</v>
      </c>
      <c r="P84" s="24">
        <f t="shared" si="5"/>
        <v>4.9725823215629461E-4</v>
      </c>
      <c r="Q84" s="24">
        <f t="shared" si="5"/>
        <v>4.9750686127236765E-4</v>
      </c>
      <c r="R84" s="24">
        <f t="shared" si="5"/>
        <v>4.9775561470288832E-4</v>
      </c>
      <c r="S84" s="24">
        <f t="shared" si="5"/>
        <v>4.9800449251014012E-4</v>
      </c>
      <c r="T84" s="24">
        <f t="shared" si="5"/>
        <v>4.9825349475651759E-4</v>
      </c>
      <c r="U84" s="24">
        <f t="shared" si="5"/>
        <v>4.9850262150386015E-4</v>
      </c>
      <c r="V84" s="24">
        <f t="shared" si="5"/>
        <v>4.9875187281456235E-4</v>
      </c>
      <c r="W84" s="24">
        <f t="shared" si="5"/>
        <v>4.990012487510187E-4</v>
      </c>
      <c r="X84" s="24">
        <f t="shared" si="5"/>
        <v>4.9925074937551273E-4</v>
      </c>
      <c r="Y84" s="24">
        <f>Z83-Y83</f>
        <v>4.9950037475010589E-4</v>
      </c>
      <c r="Z84" s="24">
        <f>AA83-Z83</f>
        <v>4.997501249375258E-4</v>
      </c>
    </row>
    <row r="85" spans="3:27" x14ac:dyDescent="0.25">
      <c r="D85" s="24"/>
      <c r="E85" s="24"/>
      <c r="F85" s="24"/>
      <c r="G85" s="24"/>
      <c r="H85" s="24"/>
      <c r="I85" s="24"/>
      <c r="J85" s="24"/>
      <c r="K85" s="24"/>
      <c r="L85" s="24"/>
      <c r="M85" s="24"/>
      <c r="N85" s="24"/>
      <c r="O85" s="24"/>
      <c r="P85" s="24"/>
      <c r="Q85" s="24"/>
      <c r="R85" s="24"/>
      <c r="S85" s="24"/>
      <c r="T85" s="24"/>
      <c r="U85" s="24"/>
      <c r="V85" s="24"/>
      <c r="W85" s="24"/>
      <c r="X85" s="24"/>
      <c r="Y85" s="24"/>
      <c r="Z85" s="18"/>
    </row>
    <row r="86" spans="3:27" x14ac:dyDescent="0.25">
      <c r="C86" t="s">
        <v>137</v>
      </c>
    </row>
    <row r="87" spans="3:27" x14ac:dyDescent="0.25">
      <c r="C87" t="s">
        <v>139</v>
      </c>
    </row>
    <row r="88" spans="3:27" x14ac:dyDescent="0.25">
      <c r="C88" t="s">
        <v>92</v>
      </c>
    </row>
    <row r="89" spans="3:27" x14ac:dyDescent="0.25">
      <c r="C89" t="s">
        <v>138</v>
      </c>
      <c r="R89" s="24"/>
    </row>
    <row r="110" spans="3:11" x14ac:dyDescent="0.25">
      <c r="C110" t="s">
        <v>96</v>
      </c>
    </row>
    <row r="111" spans="3:11" x14ac:dyDescent="0.25">
      <c r="C111" s="96" t="s">
        <v>69</v>
      </c>
      <c r="D111" s="96" t="s">
        <v>111</v>
      </c>
      <c r="E111" s="96" t="s">
        <v>68</v>
      </c>
      <c r="F111" s="96" t="s">
        <v>21</v>
      </c>
      <c r="G111" s="96" t="s">
        <v>76</v>
      </c>
      <c r="H111" s="96" t="s">
        <v>77</v>
      </c>
      <c r="I111" s="96" t="s">
        <v>79</v>
      </c>
      <c r="J111" s="96" t="s">
        <v>81</v>
      </c>
      <c r="K111" s="96" t="s">
        <v>70</v>
      </c>
    </row>
    <row r="112" spans="3:11" x14ac:dyDescent="0.25">
      <c r="C112" s="97"/>
      <c r="D112" s="97"/>
      <c r="E112" s="97"/>
      <c r="F112" s="97"/>
      <c r="G112" s="97"/>
      <c r="H112" s="97"/>
      <c r="I112" s="97"/>
      <c r="J112" s="97"/>
      <c r="K112" s="97"/>
    </row>
    <row r="113" spans="3:18" x14ac:dyDescent="0.25">
      <c r="C113" s="33">
        <v>2013</v>
      </c>
      <c r="D113" s="23" cm="1">
        <f t="array" aca="1" ref="D113" ca="1">SUM(D9:M9)+OFFSET($M$25,ROW()-ROW($D$113),ROW($D$113)-ROW(),,)</f>
        <v>48435750.319741286</v>
      </c>
      <c r="E113" s="24" cm="1">
        <f t="array" aca="1" ref="E113" ca="1">OFFSET($N$83,,ROW($E$113)-ROW(),)</f>
        <v>0.99203488903754233</v>
      </c>
      <c r="F113" s="23">
        <f ca="1">D113/E113</f>
        <v>48824644.027119793</v>
      </c>
      <c r="G113" s="24">
        <f ca="1">F113/Summary!D7</f>
        <v>0.49891605929145783</v>
      </c>
      <c r="H113" s="24">
        <v>0.6</v>
      </c>
      <c r="I113" s="23">
        <f ca="1">F113*E113+H113*Summary!E7*(1-E113)</f>
        <v>49064281.648933694</v>
      </c>
      <c r="J113" s="24">
        <f ca="1">I113/Summary!E7</f>
        <v>0.373062499330782</v>
      </c>
      <c r="K113" s="23">
        <f ca="1">I113-'Paid BF'!D90</f>
        <v>1171652.3059657887</v>
      </c>
    </row>
    <row r="114" spans="3:18" x14ac:dyDescent="0.25">
      <c r="C114" s="33">
        <v>2014</v>
      </c>
      <c r="D114" s="23" cm="1">
        <f t="array" aca="1" ref="D114" ca="1">SUM(D10:M10)+OFFSET($M$25,ROW()-ROW($D$113),ROW($D$113)-ROW(),,)</f>
        <v>55822357.937142693</v>
      </c>
      <c r="E114" s="24" cm="1">
        <f t="array" aca="1" ref="E114" ca="1">OFFSET($N$83,,ROW($E$113)-ROW(),)</f>
        <v>0.99005477947858489</v>
      </c>
      <c r="F114" s="23">
        <f t="shared" ref="F114:F122" ca="1" si="6">D114/E114</f>
        <v>56383100.30334048</v>
      </c>
      <c r="G114" s="24">
        <f ca="1">F114/Summary!D8</f>
        <v>0.54635008366528337</v>
      </c>
      <c r="H114" s="24">
        <v>0.6</v>
      </c>
      <c r="I114" s="23">
        <f ca="1">F114*E114+H114*Summary!E8*(1-E114)</f>
        <v>56625844.519456536</v>
      </c>
      <c r="J114" s="24">
        <f ca="1">I114/Summary!E8</f>
        <v>0.42053459760506051</v>
      </c>
      <c r="K114" s="23">
        <f ca="1">I114-'Paid BF'!D91</f>
        <v>2272335.6585296392</v>
      </c>
    </row>
    <row r="115" spans="3:18" x14ac:dyDescent="0.25">
      <c r="C115" s="33">
        <v>2015</v>
      </c>
      <c r="D115" s="23" cm="1">
        <f t="array" aca="1" ref="D115" ca="1">SUM(D11:M11)+OFFSET($M$25,ROW()-ROW($D$113),ROW($D$113)-ROW(),,)</f>
        <v>78096931.567090258</v>
      </c>
      <c r="E115" s="24" cm="1">
        <f t="array" aca="1" ref="E115" ca="1">OFFSET($N$83,,ROW($E$113)-ROW(),)</f>
        <v>0.98512913380953726</v>
      </c>
      <c r="F115" s="23">
        <f t="shared" ca="1" si="6"/>
        <v>79275831.854739711</v>
      </c>
      <c r="G115" s="24">
        <f ca="1">F115/Summary!D9</f>
        <v>0.72125820418149011</v>
      </c>
      <c r="H115" s="24">
        <v>0.6</v>
      </c>
      <c r="I115" s="23">
        <f ca="1">F115*E115+H115*Summary!E9*(1-E115)</f>
        <v>79339256.940729514</v>
      </c>
      <c r="J115" s="24">
        <f ca="1">I115/Summary!E9</f>
        <v>0.56982341276348714</v>
      </c>
      <c r="K115" s="23">
        <f ca="1">I115-'Paid BF'!D92</f>
        <v>8300598.3328645378</v>
      </c>
      <c r="M115" s="42"/>
      <c r="N115" s="42"/>
      <c r="O115" s="42"/>
      <c r="P115" s="42"/>
      <c r="Q115" s="42"/>
      <c r="R115" s="42"/>
    </row>
    <row r="116" spans="3:18" x14ac:dyDescent="0.25">
      <c r="C116" s="33">
        <v>2016</v>
      </c>
      <c r="D116" s="23" cm="1">
        <f t="array" aca="1" ref="D116" ca="1">SUM(D12:M12)+OFFSET($M$25,ROW()-ROW($D$113),ROW($D$113)-ROW(),,)</f>
        <v>88014687.498747885</v>
      </c>
      <c r="E116" s="24" cm="1">
        <f t="array" aca="1" ref="E116" ca="1">OFFSET($N$83,,ROW($E$113)-ROW(),)</f>
        <v>0.96581287628385992</v>
      </c>
      <c r="F116" s="23">
        <f t="shared" ca="1" si="6"/>
        <v>91130165.749498338</v>
      </c>
      <c r="G116" s="24">
        <f ca="1">F116/Summary!D10</f>
        <v>0.70603696642910796</v>
      </c>
      <c r="H116" s="24">
        <v>0.6</v>
      </c>
      <c r="I116" s="23">
        <f ca="1">F116*E116+H116*Summary!E10*(1-E116)</f>
        <v>91270872.764748931</v>
      </c>
      <c r="J116" s="24">
        <f ca="1">I116/Summary!E10</f>
        <v>0.57495904513822749</v>
      </c>
      <c r="K116" s="23">
        <f ca="1">I116-'Paid BF'!D93</f>
        <v>17071059.442235872</v>
      </c>
      <c r="M116" s="42"/>
      <c r="N116" s="42"/>
      <c r="O116" s="42"/>
      <c r="P116" s="42"/>
      <c r="Q116" s="42"/>
      <c r="R116" s="42"/>
    </row>
    <row r="117" spans="3:18" x14ac:dyDescent="0.25">
      <c r="C117" s="33">
        <v>2017</v>
      </c>
      <c r="D117" s="23" cm="1">
        <f t="array" aca="1" ref="D117" ca="1">SUM(D13:M13)+OFFSET($M$25,ROW()-ROW($D$113),ROW($D$113)-ROW(),,)</f>
        <v>118343318.97000793</v>
      </c>
      <c r="E117" s="24" cm="1">
        <f t="array" aca="1" ref="E117" ca="1">OFFSET($N$83,,ROW($E$113)-ROW(),)</f>
        <v>0.93768240415908732</v>
      </c>
      <c r="F117" s="23">
        <f t="shared" ca="1" si="6"/>
        <v>126208317.91776887</v>
      </c>
      <c r="G117" s="24">
        <f ca="1">F117/Summary!D11</f>
        <v>0.87827235077674903</v>
      </c>
      <c r="H117" s="37">
        <v>0.8</v>
      </c>
      <c r="I117" s="23">
        <f ca="1">F117*E117+H117*Summary!E11*(1-E117)</f>
        <v>126897585.8075933</v>
      </c>
      <c r="J117" s="24">
        <f ca="1">I117/Summary!E11</f>
        <v>0.73955630477174372</v>
      </c>
      <c r="K117" s="23">
        <f ca="1">I117-'Paid BF'!D94</f>
        <v>43363319.770528987</v>
      </c>
      <c r="M117" s="42"/>
      <c r="N117" s="42"/>
      <c r="O117" s="42"/>
      <c r="P117" s="42"/>
      <c r="Q117" s="42"/>
      <c r="R117" s="42"/>
    </row>
    <row r="118" spans="3:18" x14ac:dyDescent="0.25">
      <c r="C118" s="33">
        <v>2018</v>
      </c>
      <c r="D118" s="23" cm="1">
        <f t="array" aca="1" ref="D118" ca="1">SUM(D14:M14)+OFFSET($M$25,ROW()-ROW($D$113),ROW($D$113)-ROW(),,)</f>
        <v>107961761.10607404</v>
      </c>
      <c r="E118" s="24" cm="1">
        <f t="array" aca="1" ref="E118" ca="1">OFFSET($N$83,,ROW($E$113)-ROW(),)</f>
        <v>0.88460604165951617</v>
      </c>
      <c r="F118" s="23">
        <f t="shared" ca="1" si="6"/>
        <v>122045018.93694775</v>
      </c>
      <c r="G118" s="24">
        <f ca="1">F118/Summary!D12</f>
        <v>0.85379168068332401</v>
      </c>
      <c r="H118" s="37">
        <v>0.8</v>
      </c>
      <c r="I118" s="23">
        <f ca="1">F118*E118+H118*Summary!E12*(1-E118)</f>
        <v>123259502.74904503</v>
      </c>
      <c r="J118" s="24">
        <f ca="1">I118/Summary!E12</f>
        <v>0.74381708135736113</v>
      </c>
      <c r="K118" s="23">
        <f ca="1">I118-'Paid BF'!D95</f>
        <v>56746574.946785837</v>
      </c>
      <c r="M118" s="42"/>
      <c r="N118" s="42"/>
      <c r="O118" s="42"/>
      <c r="P118" s="42"/>
      <c r="Q118" s="42"/>
      <c r="R118" s="42"/>
    </row>
    <row r="119" spans="3:18" x14ac:dyDescent="0.25">
      <c r="C119" s="33">
        <v>2019</v>
      </c>
      <c r="D119" s="23" cm="1">
        <f t="array" aca="1" ref="D119" ca="1">SUM(D15:M15)+OFFSET($M$25,ROW()-ROW($D$113),ROW($D$113)-ROW(),,)</f>
        <v>81093253.175298363</v>
      </c>
      <c r="E119" s="24" cm="1">
        <f t="array" aca="1" ref="E119" ca="1">OFFSET($N$83,,ROW($E$113)-ROW(),)</f>
        <v>0.76922264492131887</v>
      </c>
      <c r="F119">
        <f ca="1">D119/E119</f>
        <v>105422342.55674195</v>
      </c>
      <c r="G119" s="24">
        <f ca="1">F119/Summary!D13</f>
        <v>0.75081574087256264</v>
      </c>
      <c r="H119" s="37">
        <v>0.8</v>
      </c>
      <c r="I119" s="23">
        <f ca="1">F119*E119+H119*Summary!E13*(1-E119)</f>
        <v>110269630.75765373</v>
      </c>
      <c r="J119" s="24">
        <f ca="1">I119/Summary!E13</f>
        <v>0.69776266529108333</v>
      </c>
      <c r="K119" s="23">
        <f ca="1">I119-'Paid BF'!D96</f>
        <v>70690380.978466302</v>
      </c>
      <c r="M119" s="42"/>
      <c r="N119" s="42"/>
      <c r="O119" s="42"/>
      <c r="P119" s="42"/>
      <c r="Q119" s="42"/>
      <c r="R119" s="42"/>
    </row>
    <row r="120" spans="3:18" x14ac:dyDescent="0.25">
      <c r="C120" s="33">
        <v>2020</v>
      </c>
      <c r="D120" s="23" cm="1">
        <f t="array" aca="1" ref="D120" ca="1">SUM(D16:M16)+OFFSET($M$25,ROW()-ROW($D$113),ROW($D$113)-ROW(),,)</f>
        <v>59038184.120415866</v>
      </c>
      <c r="E120" s="24" cm="1">
        <f t="array" aca="1" ref="E120" ca="1">OFFSET($N$83,,ROW($E$113)-ROW(),)</f>
        <v>0.5697945517935693</v>
      </c>
      <c r="F120" s="23">
        <f t="shared" ca="1" si="6"/>
        <v>103613107.45176235</v>
      </c>
      <c r="G120" s="24">
        <f ca="1">F120/Summary!D14</f>
        <v>0.75105465534863203</v>
      </c>
      <c r="H120" s="37">
        <v>0.8</v>
      </c>
      <c r="I120" s="23">
        <f ca="1">F120*E120+H120*Summary!E14*(1-E120)</f>
        <v>110920663.67123619</v>
      </c>
      <c r="J120" s="24">
        <f ca="1">I120/Summary!E14</f>
        <v>0.7357963496451192</v>
      </c>
      <c r="K120" s="23">
        <f ca="1">I120-'Paid BF'!D97</f>
        <v>83879660.288956344</v>
      </c>
      <c r="M120" s="42"/>
      <c r="N120" s="42"/>
      <c r="O120" s="42"/>
      <c r="P120" s="42"/>
      <c r="Q120" s="42"/>
      <c r="R120" s="42"/>
    </row>
    <row r="121" spans="3:18" x14ac:dyDescent="0.25">
      <c r="C121" s="33">
        <v>2021</v>
      </c>
      <c r="D121" s="23" cm="1">
        <f t="array" aca="1" ref="D121" ca="1">SUM(D17:M17)+OFFSET($M$25,ROW()-ROW($D$113),ROW($D$113)-ROW(),,)</f>
        <v>61081412.410811104</v>
      </c>
      <c r="E121" s="24" cm="1">
        <f t="array" aca="1" ref="E121" ca="1">OFFSET($N$83,,ROW($E$113)-ROW(),)</f>
        <v>0.41439603766805033</v>
      </c>
      <c r="F121" s="23">
        <f t="shared" ca="1" si="6"/>
        <v>147398640.08965269</v>
      </c>
      <c r="G121" s="24">
        <f ca="1">F121/Summary!D15</f>
        <v>1.0850986660045965</v>
      </c>
      <c r="H121" s="37">
        <v>0.8</v>
      </c>
      <c r="I121" s="23">
        <f ca="1">F121*E121+H121*Summary!E15*(1-E121)</f>
        <v>128595233.75328073</v>
      </c>
      <c r="J121" s="24">
        <f ca="1">I121/Summary!E15</f>
        <v>0.89233140030310509</v>
      </c>
      <c r="K121" s="23">
        <f ca="1">I121-'Paid BF'!D98</f>
        <v>115800920.94905084</v>
      </c>
      <c r="M121" s="42"/>
      <c r="N121" s="42"/>
      <c r="O121" s="42"/>
      <c r="P121" s="42"/>
      <c r="Q121" s="42"/>
      <c r="R121" s="42"/>
    </row>
    <row r="122" spans="3:18" x14ac:dyDescent="0.25">
      <c r="C122" s="32">
        <v>2022</v>
      </c>
      <c r="D122" s="36" cm="1">
        <f t="array" aca="1" ref="D122" ca="1">SUM(D18:M18)+OFFSET($M$25,ROW()-ROW($D$113),ROW($D$113)-ROW(),,)</f>
        <v>30940924.699607491</v>
      </c>
      <c r="E122" s="38" cm="1">
        <f t="array" aca="1" ref="E122" ca="1">OFFSET($N$83,,ROW($E$113)-ROW(),)</f>
        <v>0.23022002092669472</v>
      </c>
      <c r="F122" s="36">
        <f t="shared" ca="1" si="6"/>
        <v>134397193.49803862</v>
      </c>
      <c r="G122" s="38">
        <f ca="1">F122/Summary!D16</f>
        <v>0.99699851218741242</v>
      </c>
      <c r="H122" s="38">
        <v>0.8</v>
      </c>
      <c r="I122" s="36">
        <f ca="1">F122*E122+H122*Summary!E16*(1-E122)</f>
        <v>116445531.22391757</v>
      </c>
      <c r="J122" s="38">
        <f ca="1">I122/Summary!E16</f>
        <v>0.83866769038453703</v>
      </c>
      <c r="K122" s="36">
        <f ca="1">I122-'Paid BF'!D99</f>
        <v>112374799.65337837</v>
      </c>
      <c r="M122" s="42"/>
      <c r="N122" s="42"/>
      <c r="O122" s="42"/>
      <c r="P122" s="42"/>
      <c r="Q122" s="42"/>
      <c r="R122" s="42"/>
    </row>
    <row r="123" spans="3:18" x14ac:dyDescent="0.25">
      <c r="J123" s="24">
        <f ca="1">SUM(I113:I122)/Summary!E17</f>
        <v>0.66481247204303917</v>
      </c>
      <c r="M123" s="42"/>
      <c r="N123" s="42"/>
      <c r="O123" s="42"/>
      <c r="P123" s="42"/>
      <c r="Q123" s="42"/>
      <c r="R123" s="42"/>
    </row>
    <row r="124" spans="3:18" x14ac:dyDescent="0.25">
      <c r="G124" s="47" t="s">
        <v>16</v>
      </c>
      <c r="H124" s="24">
        <f ca="1">SUM(F113:F122)/SUM(Summary!D6:D16)</f>
        <v>0.79540490852764112</v>
      </c>
      <c r="J124" s="24"/>
      <c r="M124" s="42"/>
      <c r="N124" s="42"/>
      <c r="O124" s="42"/>
      <c r="P124" s="42"/>
      <c r="Q124" s="42"/>
      <c r="R124" s="42"/>
    </row>
    <row r="125" spans="3:18" x14ac:dyDescent="0.25">
      <c r="G125" s="47" t="s">
        <v>230</v>
      </c>
      <c r="H125" s="24">
        <f ca="1">SUM(F113:F116)/SUM(Summary!D7:D10)</f>
        <v>0.62632786988709443</v>
      </c>
      <c r="I125" s="72"/>
      <c r="M125" s="42"/>
      <c r="N125" s="42"/>
      <c r="O125" s="42"/>
      <c r="P125" s="42"/>
      <c r="Q125" s="42"/>
      <c r="R125" s="42"/>
    </row>
    <row r="126" spans="3:18" x14ac:dyDescent="0.25">
      <c r="G126" s="47" t="s">
        <v>231</v>
      </c>
      <c r="H126" s="24">
        <f ca="1">SUM(F117:F122)/SUM(Summary!D11:D16)</f>
        <v>0.88443926244485027</v>
      </c>
      <c r="M126" s="42"/>
      <c r="N126" s="42"/>
      <c r="O126" s="42"/>
      <c r="P126" s="42"/>
      <c r="Q126" s="42"/>
    </row>
    <row r="127" spans="3:18" x14ac:dyDescent="0.25">
      <c r="G127" s="47" t="s">
        <v>232</v>
      </c>
      <c r="H127" s="24">
        <f ca="1">SUM(F117:F120)/SUM(Summary!D11:D14)</f>
        <v>0.8093426236267327</v>
      </c>
      <c r="M127" s="47"/>
      <c r="N127" s="24"/>
      <c r="O127" s="48"/>
    </row>
    <row r="128" spans="3:18" x14ac:dyDescent="0.25">
      <c r="G128" s="47" t="s">
        <v>78</v>
      </c>
      <c r="H128" s="24">
        <f ca="1">SUM(F121:F122)/SUM(Summary!D15:D16)</f>
        <v>1.0412173944853202</v>
      </c>
      <c r="M128" s="47"/>
      <c r="N128" s="24"/>
    </row>
    <row r="129" spans="3:28" x14ac:dyDescent="0.25">
      <c r="G129" s="47"/>
      <c r="H129" s="24"/>
      <c r="M129" s="47"/>
      <c r="N129" s="24"/>
    </row>
    <row r="130" spans="3:28" x14ac:dyDescent="0.25">
      <c r="N130" s="48"/>
    </row>
    <row r="132" spans="3:28" x14ac:dyDescent="0.25">
      <c r="C132" t="s">
        <v>96</v>
      </c>
    </row>
    <row r="133" spans="3:28" x14ac:dyDescent="0.25">
      <c r="C133" s="22" t="s">
        <v>72</v>
      </c>
    </row>
    <row r="134" spans="3:28" ht="15" customHeight="1" x14ac:dyDescent="0.25">
      <c r="C134" s="31" t="s">
        <v>0</v>
      </c>
      <c r="D134" s="95" t="s">
        <v>1</v>
      </c>
      <c r="E134" s="95"/>
      <c r="F134" s="95"/>
      <c r="G134" s="95"/>
      <c r="H134" s="95"/>
      <c r="I134" s="95"/>
      <c r="J134" s="95"/>
      <c r="K134" s="95"/>
      <c r="L134" s="95"/>
      <c r="M134" s="95"/>
      <c r="N134" s="95"/>
      <c r="O134" s="95"/>
      <c r="P134" s="95"/>
      <c r="Q134" s="95"/>
      <c r="R134" s="95"/>
      <c r="S134" s="95"/>
      <c r="T134" s="95"/>
      <c r="U134" s="95"/>
      <c r="V134" s="95"/>
      <c r="W134" s="95"/>
      <c r="X134" s="95"/>
      <c r="Y134" s="95"/>
      <c r="Z134" s="95"/>
      <c r="AA134" s="96" t="s">
        <v>70</v>
      </c>
    </row>
    <row r="135" spans="3:28" x14ac:dyDescent="0.25">
      <c r="C135" s="32" t="s">
        <v>2</v>
      </c>
      <c r="D135" s="32">
        <v>1</v>
      </c>
      <c r="E135" s="32">
        <v>2</v>
      </c>
      <c r="F135" s="32">
        <v>3</v>
      </c>
      <c r="G135" s="32">
        <v>4</v>
      </c>
      <c r="H135" s="32">
        <v>5</v>
      </c>
      <c r="I135" s="32">
        <v>6</v>
      </c>
      <c r="J135" s="32">
        <v>7</v>
      </c>
      <c r="K135" s="32">
        <v>8</v>
      </c>
      <c r="L135" s="32">
        <v>9</v>
      </c>
      <c r="M135" s="32">
        <v>10</v>
      </c>
      <c r="N135" s="32">
        <v>11</v>
      </c>
      <c r="O135" s="32">
        <v>12</v>
      </c>
      <c r="P135" s="32">
        <v>13</v>
      </c>
      <c r="Q135" s="32">
        <v>14</v>
      </c>
      <c r="R135" s="32">
        <v>15</v>
      </c>
      <c r="S135" s="32">
        <v>16</v>
      </c>
      <c r="T135" s="32">
        <v>17</v>
      </c>
      <c r="U135" s="32">
        <v>18</v>
      </c>
      <c r="V135" s="32">
        <v>19</v>
      </c>
      <c r="W135" s="32">
        <v>20</v>
      </c>
      <c r="X135" s="32">
        <v>21</v>
      </c>
      <c r="Y135" s="32">
        <v>22</v>
      </c>
      <c r="Z135" s="32">
        <v>23</v>
      </c>
      <c r="AA135" s="97"/>
    </row>
    <row r="136" spans="3:28" x14ac:dyDescent="0.25">
      <c r="C136" s="33">
        <v>2013</v>
      </c>
      <c r="D136" s="42"/>
      <c r="E136" s="42"/>
      <c r="F136" s="42"/>
      <c r="G136" s="42"/>
      <c r="H136" s="42"/>
      <c r="I136" s="42"/>
      <c r="J136" s="42"/>
      <c r="K136" s="42"/>
      <c r="L136" s="42"/>
      <c r="M136" s="42"/>
      <c r="N136" s="42">
        <f ca="1">$AA136*'Paid BF'!N$63/(1-'Paid BF'!$E90)</f>
        <v>265382.95574675285</v>
      </c>
      <c r="O136" s="42">
        <f ca="1">$AA136*'Paid BF'!O$63/(1-'Paid BF'!$E90)</f>
        <v>135345.30743085328</v>
      </c>
      <c r="P136" s="42">
        <f ca="1">$AA136*'Paid BF'!P$63/(1-'Paid BF'!$E90)</f>
        <v>68349.380252575502</v>
      </c>
      <c r="Q136" s="42">
        <f ca="1">$AA136*'Paid BF'!Q$63/(1-'Paid BF'!$E90)</f>
        <v>68691.127153838286</v>
      </c>
      <c r="R136" s="42">
        <f ca="1">$AA136*'Paid BF'!R$63/(1-'Paid BF'!$E90)</f>
        <v>69034.582789609209</v>
      </c>
      <c r="S136" s="42">
        <f ca="1">$AA136*'Paid BF'!S$63/(1-'Paid BF'!$E90)</f>
        <v>69379.755703556075</v>
      </c>
      <c r="T136" s="42">
        <f ca="1">$AA136*'Paid BF'!T$63/(1-'Paid BF'!$E90)</f>
        <v>69726.65448207334</v>
      </c>
      <c r="U136" s="42">
        <f ca="1">$AA136*'Paid BF'!U$63/(1-'Paid BF'!$E90)</f>
        <v>70075.287754482488</v>
      </c>
      <c r="V136" s="42">
        <f ca="1">$AA136*'Paid BF'!V$63/(1-'Paid BF'!$E90)</f>
        <v>70425.664193254866</v>
      </c>
      <c r="W136" s="42">
        <f ca="1">$AA136*'Paid BF'!W$63/(1-'Paid BF'!$E90)</f>
        <v>70777.792514223402</v>
      </c>
      <c r="X136" s="42">
        <f ca="1">$AA136*'Paid BF'!X$63/(1-'Paid BF'!$E90)</f>
        <v>71131.68147679414</v>
      </c>
      <c r="Y136" s="42">
        <f ca="1">$AA136*'Paid BF'!Y$63/(1-'Paid BF'!$E90)</f>
        <v>71487.339884177141</v>
      </c>
      <c r="Z136" s="42">
        <f ca="1">$AA136*'Paid BF'!Z$63/(1-'Paid BF'!$E90)</f>
        <v>71844.776583598126</v>
      </c>
      <c r="AA136" s="50">
        <f t="shared" ref="AA136:AA145" ca="1" si="7">K113</f>
        <v>1171652.3059657887</v>
      </c>
      <c r="AB136" s="23" t="b">
        <f t="shared" ref="AB136:AB145" ca="1" si="8">ROUND(SUM(E136:Z136),3)=ROUND(K113,3)</f>
        <v>1</v>
      </c>
    </row>
    <row r="137" spans="3:28" x14ac:dyDescent="0.25">
      <c r="C137" s="33">
        <v>2014</v>
      </c>
      <c r="D137" s="42"/>
      <c r="E137" s="42"/>
      <c r="F137" s="42"/>
      <c r="G137" s="42"/>
      <c r="H137" s="42"/>
      <c r="I137" s="42"/>
      <c r="J137" s="42"/>
      <c r="K137" s="42"/>
      <c r="L137" s="42"/>
      <c r="M137" s="42">
        <f ca="1">$AA137*'Paid BF'!M$63/(1-'Paid BF'!$E91)</f>
        <v>563631.43086095119</v>
      </c>
      <c r="N137" s="42">
        <f ca="1">$AA137*'Paid BF'!N$63/(1-'Paid BF'!$E91)</f>
        <v>387026.91585786</v>
      </c>
      <c r="O137" s="42">
        <f ca="1">$AA137*'Paid BF'!O$63/(1-'Paid BF'!$E91)</f>
        <v>197383.72708752219</v>
      </c>
      <c r="P137" s="42">
        <f ca="1">$AA137*'Paid BF'!P$63/(1-'Paid BF'!$E91)</f>
        <v>99678.782179190835</v>
      </c>
      <c r="Q137" s="42">
        <f ca="1">$AA137*'Paid BF'!Q$63/(1-'Paid BF'!$E91)</f>
        <v>100177.17609008664</v>
      </c>
      <c r="R137" s="42">
        <f ca="1">$AA137*'Paid BF'!R$63/(1-'Paid BF'!$E91)</f>
        <v>100678.06197053959</v>
      </c>
      <c r="S137" s="42">
        <f ca="1">$AA137*'Paid BF'!S$63/(1-'Paid BF'!$E91)</f>
        <v>101181.45228039059</v>
      </c>
      <c r="T137" s="42">
        <f ca="1">$AA137*'Paid BF'!T$63/(1-'Paid BF'!$E91)</f>
        <v>101687.35954179178</v>
      </c>
      <c r="U137" s="42">
        <f ca="1">$AA137*'Paid BF'!U$63/(1-'Paid BF'!$E91)</f>
        <v>102195.79633949896</v>
      </c>
      <c r="V137" s="42">
        <f ca="1">$AA137*'Paid BF'!V$63/(1-'Paid BF'!$E91)</f>
        <v>102706.77532119643</v>
      </c>
      <c r="W137" s="42">
        <f ca="1">$AA137*'Paid BF'!W$63/(1-'Paid BF'!$E91)</f>
        <v>103220.30919780571</v>
      </c>
      <c r="X137" s="42">
        <f ca="1">$AA137*'Paid BF'!X$63/(1-'Paid BF'!$E91)</f>
        <v>103736.41074379417</v>
      </c>
      <c r="Y137" s="42">
        <f ca="1">$AA137*'Paid BF'!Y$63/(1-'Paid BF'!$E91)</f>
        <v>104255.09279751172</v>
      </c>
      <c r="Z137" s="42">
        <f ca="1">$AA137*'Paid BF'!Z$63/(1-'Paid BF'!$E91)</f>
        <v>104776.36826149943</v>
      </c>
      <c r="AA137" s="23">
        <f t="shared" ca="1" si="7"/>
        <v>2272335.6585296392</v>
      </c>
      <c r="AB137" s="23" t="b">
        <f t="shared" ca="1" si="8"/>
        <v>1</v>
      </c>
    </row>
    <row r="138" spans="3:28" x14ac:dyDescent="0.25">
      <c r="C138" s="33">
        <v>2015</v>
      </c>
      <c r="D138" s="42"/>
      <c r="E138" s="42"/>
      <c r="F138" s="42"/>
      <c r="G138" s="42"/>
      <c r="H138" s="42"/>
      <c r="I138" s="42"/>
      <c r="J138" s="42"/>
      <c r="K138" s="42"/>
      <c r="L138" s="42">
        <f ca="1">$AA138*'Paid BF'!L$63/(1-'Paid BF'!$E92)</f>
        <v>2179389.612906754</v>
      </c>
      <c r="M138" s="42">
        <f ca="1">$AA138*'Paid BF'!M$63/(1-'Paid BF'!$E92)</f>
        <v>1518308.0969916205</v>
      </c>
      <c r="N138" s="42">
        <f ca="1">$AA138*'Paid BF'!N$63/(1-'Paid BF'!$E92)</f>
        <v>1042571.5599342645</v>
      </c>
      <c r="O138" s="42">
        <f ca="1">$AA138*'Paid BF'!O$63/(1-'Paid BF'!$E92)</f>
        <v>531711.49556651141</v>
      </c>
      <c r="P138" s="42">
        <f ca="1">$AA138*'Paid BF'!P$63/(1-'Paid BF'!$E92)</f>
        <v>268514.30526106711</v>
      </c>
      <c r="Q138" s="42">
        <f ca="1">$AA138*'Paid BF'!Q$63/(1-'Paid BF'!$E92)</f>
        <v>269856.87678737199</v>
      </c>
      <c r="R138" s="42">
        <f ca="1">$AA138*'Paid BF'!R$63/(1-'Paid BF'!$E92)</f>
        <v>271206.1611713157</v>
      </c>
      <c r="S138" s="42">
        <f ca="1">$AA138*'Paid BF'!S$63/(1-'Paid BF'!$E92)</f>
        <v>272562.19197716768</v>
      </c>
      <c r="T138" s="42">
        <f ca="1">$AA138*'Paid BF'!T$63/(1-'Paid BF'!$E92)</f>
        <v>273925.00293705147</v>
      </c>
      <c r="U138" s="42">
        <f ca="1">$AA138*'Paid BF'!U$63/(1-'Paid BF'!$E92)</f>
        <v>275294.62795173196</v>
      </c>
      <c r="V138" s="42">
        <f ca="1">$AA138*'Paid BF'!V$63/(1-'Paid BF'!$E92)</f>
        <v>276671.10109149048</v>
      </c>
      <c r="W138" s="42">
        <f ca="1">$AA138*'Paid BF'!W$63/(1-'Paid BF'!$E92)</f>
        <v>278054.45659695682</v>
      </c>
      <c r="X138" s="42">
        <f ca="1">$AA138*'Paid BF'!X$63/(1-'Paid BF'!$E92)</f>
        <v>279444.72887994011</v>
      </c>
      <c r="Y138" s="42">
        <f ca="1">$AA138*'Paid BF'!Y$63/(1-'Paid BF'!$E92)</f>
        <v>280841.952524336</v>
      </c>
      <c r="Z138" s="42">
        <f ca="1">$AA138*'Paid BF'!Z$63/(1-'Paid BF'!$E92)</f>
        <v>282246.16228695808</v>
      </c>
      <c r="AA138" s="23">
        <f t="shared" ca="1" si="7"/>
        <v>8300598.3328645378</v>
      </c>
      <c r="AB138" s="23" t="b">
        <f t="shared" ca="1" si="8"/>
        <v>1</v>
      </c>
    </row>
    <row r="139" spans="3:28" x14ac:dyDescent="0.25">
      <c r="C139" s="33">
        <v>2016</v>
      </c>
      <c r="D139" s="42"/>
      <c r="E139" s="42"/>
      <c r="F139" s="42"/>
      <c r="G139" s="42"/>
      <c r="H139" s="42"/>
      <c r="I139" s="42"/>
      <c r="J139" s="42"/>
      <c r="K139" s="42">
        <f ca="1">$AA139*'Paid BF'!K$63/(1-'Paid BF'!$E93)</f>
        <v>3711743.0557293692</v>
      </c>
      <c r="L139" s="42">
        <f ca="1">$AA139*'Paid BF'!L$63/(1-'Paid BF'!$E93)</f>
        <v>3507597.1876643766</v>
      </c>
      <c r="M139" s="42">
        <f ca="1">$AA139*'Paid BF'!M$63/(1-'Paid BF'!$E93)</f>
        <v>2443626.0407393789</v>
      </c>
      <c r="N139" s="28">
        <f ca="1">$AA139*'Paid BF'!N$63/(1-'Paid BF'!$E93)</f>
        <v>1677956.547974403</v>
      </c>
      <c r="O139" s="28">
        <f ca="1">$AA139*'Paid BF'!O$63/(1-'Paid BF'!$E93)</f>
        <v>855757.83946700452</v>
      </c>
      <c r="P139" s="28">
        <f ca="1">$AA139*'Paid BF'!P$63/(1-'Paid BF'!$E93)</f>
        <v>432157.70893080311</v>
      </c>
      <c r="Q139" s="28">
        <f ca="1">$AA139*'Paid BF'!Q$63/(1-'Paid BF'!$E93)</f>
        <v>434318.49747545656</v>
      </c>
      <c r="R139" s="28">
        <f ca="1">$AA139*'Paid BF'!R$63/(1-'Paid BF'!$E93)</f>
        <v>436490.08996284474</v>
      </c>
      <c r="S139" s="28">
        <f ca="1">$AA139*'Paid BF'!S$63/(1-'Paid BF'!$E93)</f>
        <v>438672.54041265161</v>
      </c>
      <c r="T139" s="28">
        <f ca="1">$AA139*'Paid BF'!T$63/(1-'Paid BF'!$E93)</f>
        <v>440865.90311471157</v>
      </c>
      <c r="U139" s="28">
        <f ca="1">$AA139*'Paid BF'!U$63/(1-'Paid BF'!$E93)</f>
        <v>443070.2326302774</v>
      </c>
      <c r="V139" s="28">
        <f ca="1">$AA139*'Paid BF'!V$63/(1-'Paid BF'!$E93)</f>
        <v>445285.58379342861</v>
      </c>
      <c r="W139" s="28">
        <f ca="1">$AA139*'Paid BF'!W$63/(1-'Paid BF'!$E93)</f>
        <v>447512.01171241002</v>
      </c>
      <c r="X139" s="28">
        <f ca="1">$AA139*'Paid BF'!X$63/(1-'Paid BF'!$E93)</f>
        <v>449749.57177096966</v>
      </c>
      <c r="Y139" s="28">
        <f ca="1">$AA139*'Paid BF'!Y$63/(1-'Paid BF'!$E93)</f>
        <v>451998.31962981843</v>
      </c>
      <c r="Z139" s="28">
        <f ca="1">$AA139*'Paid BF'!Z$63/(1-'Paid BF'!$E93)</f>
        <v>454258.31122796814</v>
      </c>
      <c r="AA139" s="23">
        <f t="shared" ca="1" si="7"/>
        <v>17071059.442235872</v>
      </c>
      <c r="AB139" s="23" t="b">
        <f t="shared" ca="1" si="8"/>
        <v>1</v>
      </c>
    </row>
    <row r="140" spans="3:28" x14ac:dyDescent="0.25">
      <c r="C140" s="33">
        <v>2017</v>
      </c>
      <c r="D140" s="42"/>
      <c r="E140" s="42"/>
      <c r="F140" s="42"/>
      <c r="G140" s="42"/>
      <c r="H140" s="42"/>
      <c r="I140" s="42"/>
      <c r="J140" s="42">
        <f ca="1">$AA140*'Paid BF'!J$63/(1-'Paid BF'!$E94)</f>
        <v>11456402.891377432</v>
      </c>
      <c r="K140" s="42">
        <f ca="1">$AA140*'Paid BF'!K$63/(1-'Paid BF'!$E94)</f>
        <v>6937488.4175562123</v>
      </c>
      <c r="L140" s="42">
        <f ca="1">$AA140*'Paid BF'!L$63/(1-'Paid BF'!$E94)</f>
        <v>6555926.5545908511</v>
      </c>
      <c r="M140" s="42">
        <f ca="1">$AA140*'Paid BF'!M$63/(1-'Paid BF'!$E94)</f>
        <v>4567295.4996980364</v>
      </c>
      <c r="N140" s="28">
        <f ca="1">$AA140*'Paid BF'!N$63/(1-'Paid BF'!$E94)</f>
        <v>3136209.5764593738</v>
      </c>
      <c r="O140" s="28">
        <f ca="1">$AA140*'Paid BF'!O$63/(1-'Paid BF'!$E94)</f>
        <v>1599466.8839943907</v>
      </c>
      <c r="P140" s="28">
        <f ca="1">$AA140*'Paid BF'!P$63/(1-'Paid BF'!$E94)</f>
        <v>807730.7764171036</v>
      </c>
      <c r="Q140" s="28">
        <f ca="1">$AA140*'Paid BF'!Q$63/(1-'Paid BF'!$E94)</f>
        <v>811769.43029918789</v>
      </c>
      <c r="R140" s="28">
        <f ca="1">$AA140*'Paid BF'!R$63/(1-'Paid BF'!$E94)</f>
        <v>815828.27745070425</v>
      </c>
      <c r="S140" s="28">
        <f ca="1">$AA140*'Paid BF'!S$63/(1-'Paid BF'!$E94)</f>
        <v>819907.41883794393</v>
      </c>
      <c r="T140" s="28">
        <f ca="1">$AA140*'Paid BF'!T$63/(1-'Paid BF'!$E94)</f>
        <v>824006.95593212754</v>
      </c>
      <c r="U140" s="28">
        <f ca="1">$AA140*'Paid BF'!U$63/(1-'Paid BF'!$E94)</f>
        <v>828126.99071177375</v>
      </c>
      <c r="V140" s="28">
        <f ca="1">$AA140*'Paid BF'!V$63/(1-'Paid BF'!$E94)</f>
        <v>832267.62566533231</v>
      </c>
      <c r="W140" s="28">
        <f ca="1">$AA140*'Paid BF'!W$63/(1-'Paid BF'!$E94)</f>
        <v>836428.96379368566</v>
      </c>
      <c r="X140" s="28">
        <f ca="1">$AA140*'Paid BF'!X$63/(1-'Paid BF'!$E94)</f>
        <v>840611.10861264961</v>
      </c>
      <c r="Y140" s="28">
        <f ca="1">$AA140*'Paid BF'!Y$63/(1-'Paid BF'!$E94)</f>
        <v>844814.16415570129</v>
      </c>
      <c r="Z140" s="28">
        <f ca="1">$AA140*'Paid BF'!Z$63/(1-'Paid BF'!$E94)</f>
        <v>849038.23497648118</v>
      </c>
      <c r="AA140" s="23">
        <f t="shared" ca="1" si="7"/>
        <v>43363319.770528987</v>
      </c>
      <c r="AB140" s="23" t="b">
        <f t="shared" ca="1" si="8"/>
        <v>1</v>
      </c>
    </row>
    <row r="141" spans="3:28" x14ac:dyDescent="0.25">
      <c r="C141" s="33">
        <v>2018</v>
      </c>
      <c r="D141" s="42"/>
      <c r="E141" s="42"/>
      <c r="F141" s="42"/>
      <c r="G141" s="42"/>
      <c r="H141" s="42"/>
      <c r="I141" s="42">
        <f ca="1">$AA141*'Paid BF'!I$63/(1-'Paid BF'!$E95)</f>
        <v>18378783.231948406</v>
      </c>
      <c r="J141" s="42">
        <f ca="1">$AA141*'Paid BF'!J$63/(1-'Paid BF'!$E95)</f>
        <v>10136605.828697799</v>
      </c>
      <c r="K141" s="42">
        <f ca="1">$AA141*'Paid BF'!K$63/(1-'Paid BF'!$E95)</f>
        <v>6138277.9740446704</v>
      </c>
      <c r="L141" s="42">
        <f ca="1">$AA141*'Paid BF'!L$63/(1-'Paid BF'!$E95)</f>
        <v>5800672.6854724167</v>
      </c>
      <c r="M141" s="42">
        <f ca="1">$AA141*'Paid BF'!M$63/(1-'Paid BF'!$E95)</f>
        <v>4041135.3042122247</v>
      </c>
      <c r="N141" s="28">
        <f ca="1">$AA141*'Paid BF'!N$63/(1-'Paid BF'!$E95)</f>
        <v>2774912.9088924434</v>
      </c>
      <c r="O141" s="28">
        <f ca="1">$AA141*'Paid BF'!O$63/(1-'Paid BF'!$E95)</f>
        <v>1415205.5835352433</v>
      </c>
      <c r="P141" s="28">
        <f ca="1">$AA141*'Paid BF'!P$63/(1-'Paid BF'!$E95)</f>
        <v>714678.81968524144</v>
      </c>
      <c r="Q141" s="28">
        <f ca="1">$AA141*'Paid BF'!Q$63/(1-'Paid BF'!$E95)</f>
        <v>718252.21378366661</v>
      </c>
      <c r="R141" s="28">
        <f ca="1">$AA141*'Paid BF'!R$63/(1-'Paid BF'!$E95)</f>
        <v>721843.47485260305</v>
      </c>
      <c r="S141" s="28">
        <f ca="1">$AA141*'Paid BF'!S$63/(1-'Paid BF'!$E95)</f>
        <v>725452.6922268538</v>
      </c>
      <c r="T141" s="28">
        <f ca="1">$AA141*'Paid BF'!T$63/(1-'Paid BF'!$E95)</f>
        <v>729079.95568798285</v>
      </c>
      <c r="U141" s="28">
        <f ca="1">$AA141*'Paid BF'!U$63/(1-'Paid BF'!$E95)</f>
        <v>732725.35546640982</v>
      </c>
      <c r="V141" s="28">
        <f ca="1">$AA141*'Paid BF'!V$63/(1-'Paid BF'!$E95)</f>
        <v>736388.98224374163</v>
      </c>
      <c r="W141" s="28">
        <f ca="1">$AA141*'Paid BF'!W$63/(1-'Paid BF'!$E95)</f>
        <v>740070.92715498398</v>
      </c>
      <c r="X141" s="28">
        <f ca="1">$AA141*'Paid BF'!X$63/(1-'Paid BF'!$E95)</f>
        <v>743771.28179075487</v>
      </c>
      <c r="Y141" s="28">
        <f ca="1">$AA141*'Paid BF'!Y$63/(1-'Paid BF'!$E95)</f>
        <v>747490.13819969841</v>
      </c>
      <c r="Z141" s="28">
        <f ca="1">$AA141*'Paid BF'!Z$63/(1-'Paid BF'!$E95)</f>
        <v>751227.58889069804</v>
      </c>
      <c r="AA141" s="23">
        <f t="shared" ca="1" si="7"/>
        <v>56746574.946785837</v>
      </c>
      <c r="AB141" s="23" t="b">
        <f t="shared" ca="1" si="8"/>
        <v>1</v>
      </c>
    </row>
    <row r="142" spans="3:28" x14ac:dyDescent="0.25">
      <c r="C142" s="33">
        <v>2019</v>
      </c>
      <c r="D142" s="42"/>
      <c r="E142" s="42"/>
      <c r="F142" s="42"/>
      <c r="G142" s="42"/>
      <c r="H142" s="42">
        <f ca="1">$AA142*'Paid BF'!H$63/(1-'Paid BF'!$E96)</f>
        <v>18838778.337340076</v>
      </c>
      <c r="I142" s="42">
        <f ca="1">$AA142*'Paid BF'!I$63/(1-'Paid BF'!$E96)</f>
        <v>16793425.260714509</v>
      </c>
      <c r="J142" s="42">
        <f ca="1">$AA142*'Paid BF'!J$63/(1-'Paid BF'!$E96)</f>
        <v>9262219.9322557114</v>
      </c>
      <c r="K142" s="42">
        <f ca="1">$AA142*'Paid BF'!K$63/(1-'Paid BF'!$E96)</f>
        <v>5608788.736754749</v>
      </c>
      <c r="L142" s="42">
        <f ca="1">$AA142*'Paid BF'!L$63/(1-'Paid BF'!$E96)</f>
        <v>5300305.3562334226</v>
      </c>
      <c r="M142" s="42">
        <f ca="1">$AA142*'Paid BF'!M$63/(1-'Paid BF'!$E96)</f>
        <v>3692546.0648424113</v>
      </c>
      <c r="N142" s="42">
        <f ca="1">$AA142*'Paid BF'!N$63/(1-'Paid BF'!$E96)</f>
        <v>2535548.2978585004</v>
      </c>
      <c r="O142" s="42">
        <f ca="1">$AA142*'Paid BF'!O$63/(1-'Paid BF'!$E96)</f>
        <v>1293129.6319079243</v>
      </c>
      <c r="P142" s="42">
        <f ca="1">$AA142*'Paid BF'!P$63/(1-'Paid BF'!$E96)</f>
        <v>653030.46411345014</v>
      </c>
      <c r="Q142" s="42">
        <f ca="1">$AA142*'Paid BF'!Q$63/(1-'Paid BF'!$E96)</f>
        <v>656295.6164340165</v>
      </c>
      <c r="R142" s="42">
        <f ca="1">$AA142*'Paid BF'!R$63/(1-'Paid BF'!$E96)</f>
        <v>659577.09451620304</v>
      </c>
      <c r="S142" s="42">
        <f ca="1">$AA142*'Paid BF'!S$63/(1-'Paid BF'!$E96)</f>
        <v>662874.979988773</v>
      </c>
      <c r="T142" s="42">
        <f ca="1">$AA142*'Paid BF'!T$63/(1-'Paid BF'!$E96)</f>
        <v>666189.35488871194</v>
      </c>
      <c r="U142" s="42">
        <f ca="1">$AA142*'Paid BF'!U$63/(1-'Paid BF'!$E96)</f>
        <v>669520.30166314379</v>
      </c>
      <c r="V142" s="42">
        <f ca="1">$AA142*'Paid BF'!V$63/(1-'Paid BF'!$E96)</f>
        <v>672867.90317145921</v>
      </c>
      <c r="W142" s="42">
        <f ca="1">$AA142*'Paid BF'!W$63/(1-'Paid BF'!$E96)</f>
        <v>676232.24268733815</v>
      </c>
      <c r="X142" s="42">
        <f ca="1">$AA142*'Paid BF'!X$63/(1-'Paid BF'!$E96)</f>
        <v>679613.40390077117</v>
      </c>
      <c r="Y142" s="42">
        <f ca="1">$AA142*'Paid BF'!Y$63/(1-'Paid BF'!$E96)</f>
        <v>683011.47092026565</v>
      </c>
      <c r="Z142" s="42">
        <f ca="1">$AA142*'Paid BF'!Z$63/(1-'Paid BF'!$E96)</f>
        <v>686426.52827486803</v>
      </c>
      <c r="AA142" s="23">
        <f t="shared" ca="1" si="7"/>
        <v>70690380.978466302</v>
      </c>
      <c r="AB142" s="23" t="b">
        <f t="shared" ca="1" si="8"/>
        <v>1</v>
      </c>
    </row>
    <row r="143" spans="3:28" x14ac:dyDescent="0.25">
      <c r="C143" s="33">
        <v>2020</v>
      </c>
      <c r="D143" s="42"/>
      <c r="E143" s="42"/>
      <c r="F143" s="42"/>
      <c r="G143" s="42">
        <f ca="1">$AA143*'Paid BF'!G$63/(1-'Paid BF'!$E97)</f>
        <v>19126648.176068842</v>
      </c>
      <c r="H143" s="42">
        <f ca="1">$AA143*'Paid BF'!H$63/(1-'Paid BF'!$E97)</f>
        <v>17256487.02107548</v>
      </c>
      <c r="I143" s="42">
        <f ca="1">$AA143*'Paid BF'!I$63/(1-'Paid BF'!$E97)</f>
        <v>15382925.573072933</v>
      </c>
      <c r="J143" s="42">
        <f ca="1">$AA143*'Paid BF'!J$63/(1-'Paid BF'!$E97)</f>
        <v>8484275.1045333873</v>
      </c>
      <c r="K143" s="42">
        <f ca="1">$AA143*'Paid BF'!K$63/(1-'Paid BF'!$E97)</f>
        <v>5137699.9244117942</v>
      </c>
      <c r="L143" s="42">
        <f ca="1">$AA143*'Paid BF'!L$63/(1-'Paid BF'!$E97)</f>
        <v>4855126.4285693159</v>
      </c>
      <c r="M143" s="42">
        <f ca="1">$AA143*'Paid BF'!M$63/(1-'Paid BF'!$E97)</f>
        <v>3382404.7452364345</v>
      </c>
      <c r="N143" s="42">
        <f ca="1">$AA143*'Paid BF'!N$63/(1-'Paid BF'!$E97)</f>
        <v>2322584.5917290589</v>
      </c>
      <c r="O143" s="42">
        <f ca="1">$AA143*'Paid BF'!O$63/(1-'Paid BF'!$E97)</f>
        <v>1184518.1417819015</v>
      </c>
      <c r="P143" s="42">
        <f ca="1">$AA143*'Paid BF'!P$63/(1-'Paid BF'!$E97)</f>
        <v>598181.66159981303</v>
      </c>
      <c r="Q143" s="42">
        <f ca="1">$AA143*'Paid BF'!Q$63/(1-'Paid BF'!$E97)</f>
        <v>601172.56990781124</v>
      </c>
      <c r="R143" s="42">
        <f ca="1">$AA143*'Paid BF'!R$63/(1-'Paid BF'!$E97)</f>
        <v>604178.4327573654</v>
      </c>
      <c r="S143" s="42">
        <f ca="1">$AA143*'Paid BF'!S$63/(1-'Paid BF'!$E97)</f>
        <v>607199.32492114196</v>
      </c>
      <c r="T143" s="42">
        <f ca="1">$AA143*'Paid BF'!T$63/(1-'Paid BF'!$E97)</f>
        <v>610235.32154574327</v>
      </c>
      <c r="U143" s="42">
        <f ca="1">$AA143*'Paid BF'!U$63/(1-'Paid BF'!$E97)</f>
        <v>613286.49815346126</v>
      </c>
      <c r="V143" s="42">
        <f ca="1">$AA143*'Paid BF'!V$63/(1-'Paid BF'!$E97)</f>
        <v>616352.93064422836</v>
      </c>
      <c r="W143" s="42">
        <f ca="1">$AA143*'Paid BF'!W$63/(1-'Paid BF'!$E97)</f>
        <v>619434.69529746927</v>
      </c>
      <c r="X143" s="42">
        <f ca="1">$AA143*'Paid BF'!X$63/(1-'Paid BF'!$E97)</f>
        <v>622531.86877395329</v>
      </c>
      <c r="Y143" s="42">
        <f ca="1">$AA143*'Paid BF'!Y$63/(1-'Paid BF'!$E97)</f>
        <v>625644.52811781457</v>
      </c>
      <c r="Z143" s="42">
        <f ca="1">$AA143*'Paid BF'!Z$63/(1-'Paid BF'!$E97)</f>
        <v>628772.75075840449</v>
      </c>
      <c r="AA143" s="23">
        <f t="shared" ca="1" si="7"/>
        <v>83879660.288956344</v>
      </c>
      <c r="AB143" s="23" t="b">
        <f t="shared" ca="1" si="8"/>
        <v>1</v>
      </c>
    </row>
    <row r="144" spans="3:28" x14ac:dyDescent="0.25">
      <c r="C144" s="33">
        <v>2021</v>
      </c>
      <c r="D144" s="42"/>
      <c r="E144" s="42"/>
      <c r="F144" s="42">
        <f ca="1">$AA144*'Paid BF'!F$63/(1-'Paid BF'!$E98)</f>
        <v>17648289.918188851</v>
      </c>
      <c r="G144" s="42">
        <f ca="1">$AA144*'Paid BF'!G$63/(1-'Paid BF'!$E98)</f>
        <v>22381240.396248542</v>
      </c>
      <c r="H144" s="42">
        <f ca="1">$AA144*'Paid BF'!H$63/(1-'Paid BF'!$E98)</f>
        <v>20192852.446393169</v>
      </c>
      <c r="I144" s="42">
        <f ca="1">$AA144*'Paid BF'!I$63/(1-'Paid BF'!$E98)</f>
        <v>18000485.609356117</v>
      </c>
      <c r="J144" s="42">
        <f ca="1">$AA144*'Paid BF'!J$63/(1-'Paid BF'!$E98)</f>
        <v>9927960.1399295907</v>
      </c>
      <c r="K144" s="42">
        <f ca="1">$AA144*'Paid BF'!K$63/(1-'Paid BF'!$E98)</f>
        <v>6011931.418068368</v>
      </c>
      <c r="L144" s="42">
        <f ca="1">$AA144*'Paid BF'!L$63/(1-'Paid BF'!$E98)</f>
        <v>5681275.190074808</v>
      </c>
      <c r="M144" s="42">
        <f ca="1">$AA144*'Paid BF'!M$63/(1-'Paid BF'!$E98)</f>
        <v>3957955.0490852278</v>
      </c>
      <c r="N144" s="42">
        <f ca="1">$AA144*'Paid BF'!N$63/(1-'Paid BF'!$E98)</f>
        <v>2717795.8003719044</v>
      </c>
      <c r="O144" s="42">
        <f ca="1">$AA144*'Paid BF'!O$63/(1-'Paid BF'!$E98)</f>
        <v>1386075.8581897668</v>
      </c>
      <c r="P144" s="42">
        <f ca="1">$AA144*'Paid BF'!P$63/(1-'Paid BF'!$E98)</f>
        <v>699968.30838577694</v>
      </c>
      <c r="Q144" s="42">
        <f ca="1">$AA144*'Paid BF'!Q$63/(1-'Paid BF'!$E98)</f>
        <v>703468.14992770471</v>
      </c>
      <c r="R144" s="42">
        <f ca="1">$AA144*'Paid BF'!R$63/(1-'Paid BF'!$E98)</f>
        <v>706985.49067736103</v>
      </c>
      <c r="S144" s="42">
        <f ca="1">$AA144*'Paid BF'!S$63/(1-'Paid BF'!$E98)</f>
        <v>710520.41813073587</v>
      </c>
      <c r="T144" s="42">
        <f ca="1">$AA144*'Paid BF'!T$63/(1-'Paid BF'!$E98)</f>
        <v>714073.02022138424</v>
      </c>
      <c r="U144" s="42">
        <f ca="1">$AA144*'Paid BF'!U$63/(1-'Paid BF'!$E98)</f>
        <v>717643.3853224786</v>
      </c>
      <c r="V144" s="42">
        <f ca="1">$AA144*'Paid BF'!V$63/(1-'Paid BF'!$E98)</f>
        <v>721231.60224909068</v>
      </c>
      <c r="W144" s="42">
        <f ca="1">$AA144*'Paid BF'!W$63/(1-'Paid BF'!$E98)</f>
        <v>724837.76026035927</v>
      </c>
      <c r="X144" s="42">
        <f ca="1">$AA144*'Paid BF'!X$63/(1-'Paid BF'!$E98)</f>
        <v>728461.94906165719</v>
      </c>
      <c r="Y144" s="42">
        <f ca="1">$AA144*'Paid BF'!Y$63/(1-'Paid BF'!$E98)</f>
        <v>732104.25880695542</v>
      </c>
      <c r="Z144" s="42">
        <f ca="1">$AA144*'Paid BF'!Z$63/(1-'Paid BF'!$E98)</f>
        <v>735764.78010099137</v>
      </c>
      <c r="AA144" s="23">
        <f t="shared" ca="1" si="7"/>
        <v>115800920.94905084</v>
      </c>
      <c r="AB144" s="23" t="b">
        <f t="shared" ca="1" si="8"/>
        <v>1</v>
      </c>
    </row>
    <row r="145" spans="3:28" x14ac:dyDescent="0.25">
      <c r="C145" s="32">
        <v>2022</v>
      </c>
      <c r="D145" s="44"/>
      <c r="E145" s="44">
        <f ca="1">$AA145*'Paid BF'!E$63/(1-'Paid BF'!$E99)</f>
        <v>15576103.500439592</v>
      </c>
      <c r="F145" s="44">
        <f ca="1">$AA145*'Paid BF'!F$63/(1-'Paid BF'!$E99)</f>
        <v>14752313.188954284</v>
      </c>
      <c r="G145" s="44">
        <f ca="1">$AA145*'Paid BF'!G$63/(1-'Paid BF'!$E99)</f>
        <v>18708615.362355623</v>
      </c>
      <c r="H145" s="44">
        <f ca="1">$AA145*'Paid BF'!H$63/(1-'Paid BF'!$E99)</f>
        <v>16879328.526925329</v>
      </c>
      <c r="I145" s="44">
        <f ca="1">$AA145*'Paid BF'!I$63/(1-'Paid BF'!$E99)</f>
        <v>15046715.715430515</v>
      </c>
      <c r="J145" s="44">
        <f ca="1">$AA145*'Paid BF'!J$63/(1-'Paid BF'!$E99)</f>
        <v>8298842.4368952215</v>
      </c>
      <c r="K145" s="44">
        <f ca="1">$AA145*'Paid BF'!K$63/(1-'Paid BF'!$E99)</f>
        <v>5025410.142342018</v>
      </c>
      <c r="L145" s="44">
        <f ca="1">$AA145*'Paid BF'!L$63/(1-'Paid BF'!$E99)</f>
        <v>4749012.5845133737</v>
      </c>
      <c r="M145" s="44">
        <f ca="1">$AA145*'Paid BF'!M$63/(1-'Paid BF'!$E99)</f>
        <v>3308478.7672107988</v>
      </c>
      <c r="N145" s="44">
        <f ca="1">$AA145*'Paid BF'!N$63/(1-'Paid BF'!$E99)</f>
        <v>2271822.0868181218</v>
      </c>
      <c r="O145" s="44">
        <f ca="1">$AA145*'Paid BF'!O$63/(1-'Paid BF'!$E99)</f>
        <v>1158629.2642773218</v>
      </c>
      <c r="P145" s="44">
        <f ca="1">$AA145*'Paid BF'!P$63/(1-'Paid BF'!$E99)</f>
        <v>585107.77846000134</v>
      </c>
      <c r="Q145" s="44">
        <f ca="1">$AA145*'Paid BF'!Q$63/(1-'Paid BF'!$E99)</f>
        <v>588033.31735230039</v>
      </c>
      <c r="R145" s="44">
        <f ca="1">$AA145*'Paid BF'!R$63/(1-'Paid BF'!$E99)</f>
        <v>590973.48393907677</v>
      </c>
      <c r="S145" s="44">
        <f ca="1">$AA145*'Paid BF'!S$63/(1-'Paid BF'!$E99)</f>
        <v>593928.35135876213</v>
      </c>
      <c r="T145" s="44">
        <f ca="1">$AA145*'Paid BF'!T$63/(1-'Paid BF'!$E99)</f>
        <v>596897.99311555154</v>
      </c>
      <c r="U145" s="44">
        <f ca="1">$AA145*'Paid BF'!U$63/(1-'Paid BF'!$E99)</f>
        <v>599882.48308111879</v>
      </c>
      <c r="V145" s="44">
        <f ca="1">$AA145*'Paid BF'!V$63/(1-'Paid BF'!$E99)</f>
        <v>602881.89549652429</v>
      </c>
      <c r="W145" s="44">
        <f ca="1">$AA145*'Paid BF'!W$63/(1-'Paid BF'!$E99)</f>
        <v>605896.30497402616</v>
      </c>
      <c r="X145" s="44">
        <f ca="1">$AA145*'Paid BF'!X$63/(1-'Paid BF'!$E99)</f>
        <v>608925.78649889305</v>
      </c>
      <c r="Y145" s="44">
        <f ca="1">$AA145*'Paid BF'!Y$63/(1-'Paid BF'!$E99)</f>
        <v>611970.41543137911</v>
      </c>
      <c r="Z145" s="44">
        <f ca="1">$AA145*'Paid BF'!Z$63/(1-'Paid BF'!$E99)</f>
        <v>615030.26750853704</v>
      </c>
      <c r="AA145" s="36">
        <f t="shared" ca="1" si="7"/>
        <v>112374799.65337837</v>
      </c>
      <c r="AB145" s="23" t="b">
        <f t="shared" ca="1" si="8"/>
        <v>1</v>
      </c>
    </row>
    <row r="146" spans="3:28" x14ac:dyDescent="0.25">
      <c r="AA146" s="23">
        <f ca="1">SUM(AA136:AA145)</f>
        <v>511671302.3267625</v>
      </c>
    </row>
    <row r="147" spans="3:28" x14ac:dyDescent="0.25">
      <c r="C147" t="s">
        <v>80</v>
      </c>
      <c r="AA147" s="23"/>
    </row>
    <row r="149" spans="3:28" x14ac:dyDescent="0.25">
      <c r="C149" s="22" t="s">
        <v>75</v>
      </c>
    </row>
    <row r="150" spans="3:28" x14ac:dyDescent="0.25">
      <c r="C150" s="31" t="s">
        <v>0</v>
      </c>
      <c r="D150" s="95" t="s">
        <v>1</v>
      </c>
      <c r="E150" s="95"/>
      <c r="F150" s="95"/>
      <c r="G150" s="95"/>
      <c r="H150" s="95"/>
      <c r="I150" s="95"/>
      <c r="J150" s="95"/>
      <c r="K150" s="95"/>
      <c r="L150" s="95"/>
      <c r="M150" s="95"/>
      <c r="N150" s="95"/>
      <c r="O150" s="95"/>
      <c r="P150" s="95"/>
      <c r="Q150" s="95"/>
      <c r="R150" s="95"/>
      <c r="S150" s="95"/>
      <c r="T150" s="95"/>
      <c r="U150" s="95"/>
      <c r="V150" s="95"/>
      <c r="W150" s="95"/>
      <c r="X150" s="95"/>
      <c r="Y150" s="95"/>
      <c r="Z150" s="95"/>
      <c r="AA150" s="58"/>
    </row>
    <row r="151" spans="3:28" x14ac:dyDescent="0.25">
      <c r="C151" s="32" t="s">
        <v>2</v>
      </c>
      <c r="D151" s="32">
        <v>1</v>
      </c>
      <c r="E151" s="32">
        <v>2</v>
      </c>
      <c r="F151" s="32">
        <v>3</v>
      </c>
      <c r="G151" s="32">
        <v>4</v>
      </c>
      <c r="H151" s="32">
        <v>5</v>
      </c>
      <c r="I151" s="32">
        <v>6</v>
      </c>
      <c r="J151" s="32">
        <v>7</v>
      </c>
      <c r="K151" s="32">
        <v>8</v>
      </c>
      <c r="L151" s="32">
        <v>9</v>
      </c>
      <c r="M151" s="32">
        <v>10</v>
      </c>
      <c r="N151" s="32">
        <v>11</v>
      </c>
      <c r="O151" s="32">
        <v>12</v>
      </c>
      <c r="P151" s="32">
        <v>13</v>
      </c>
      <c r="Q151" s="32">
        <v>14</v>
      </c>
      <c r="R151" s="32">
        <v>15</v>
      </c>
      <c r="S151" s="32">
        <v>16</v>
      </c>
      <c r="T151" s="32">
        <v>17</v>
      </c>
      <c r="U151" s="32">
        <v>18</v>
      </c>
      <c r="V151" s="32">
        <v>19</v>
      </c>
      <c r="W151" s="32">
        <v>20</v>
      </c>
      <c r="X151" s="32">
        <v>21</v>
      </c>
      <c r="Y151" s="32">
        <v>22</v>
      </c>
      <c r="Z151" s="32">
        <v>23</v>
      </c>
      <c r="AA151" s="57" t="s">
        <v>50</v>
      </c>
    </row>
    <row r="152" spans="3:28" x14ac:dyDescent="0.25">
      <c r="C152" s="33">
        <v>2013</v>
      </c>
      <c r="D152" s="42"/>
      <c r="E152" s="42"/>
      <c r="F152" s="42"/>
      <c r="G152" s="42"/>
      <c r="H152" s="42"/>
      <c r="I152" s="42"/>
      <c r="J152" s="42"/>
      <c r="K152" s="42"/>
      <c r="L152" s="42"/>
      <c r="M152" s="42"/>
      <c r="N152" s="42">
        <f ca="1">N136*'Inflation and Discount'!N105</f>
        <v>267729.20548714115</v>
      </c>
      <c r="O152" s="42">
        <f ca="1">O136*'Inflation and Discount'!O105</f>
        <v>139106.464209711</v>
      </c>
      <c r="P152" s="42">
        <f ca="1">P136*'Inflation and Discount'!P105</f>
        <v>71612.455642831643</v>
      </c>
      <c r="Q152" s="42">
        <f ca="1">Q136*'Inflation and Discount'!Q105</f>
        <v>73335.036177118542</v>
      </c>
      <c r="R152" s="42">
        <f ca="1">R136*'Inflation and Discount'!R105</f>
        <v>75064.252046817899</v>
      </c>
      <c r="S152" s="42">
        <f ca="1">S136*'Inflation and Discount'!S105</f>
        <v>76800.877968675559</v>
      </c>
      <c r="T152" s="42">
        <f ca="1">T136*'Inflation and Discount'!T105</f>
        <v>78528.42556365965</v>
      </c>
      <c r="U152" s="42">
        <f ca="1">U136*'Inflation and Discount'!U105</f>
        <v>80237.572313993383</v>
      </c>
      <c r="V152" s="42">
        <f ca="1">V136*'Inflation and Discount'!V105</f>
        <v>81948.380743656235</v>
      </c>
      <c r="W152" s="42">
        <f ca="1">W136*'Inflation and Discount'!W105</f>
        <v>83679.545614136863</v>
      </c>
      <c r="X152" s="42">
        <f ca="1">X136*'Inflation and Discount'!X105</f>
        <v>85447.281455042175</v>
      </c>
      <c r="Y152" s="42">
        <f ca="1">Y136*'Inflation and Discount'!Y105</f>
        <v>87139.904917612745</v>
      </c>
      <c r="Z152" s="42">
        <f ca="1">Z136*'Inflation and Discount'!Z105</f>
        <v>88866.057523970827</v>
      </c>
      <c r="AA152" s="50">
        <f ca="1">SUM(E152:Z152)</f>
        <v>1289495.4596643674</v>
      </c>
    </row>
    <row r="153" spans="3:28" x14ac:dyDescent="0.25">
      <c r="C153" s="33">
        <v>2014</v>
      </c>
      <c r="D153" s="42"/>
      <c r="E153" s="42"/>
      <c r="F153" s="42"/>
      <c r="G153" s="42"/>
      <c r="H153" s="42"/>
      <c r="I153" s="42"/>
      <c r="J153" s="42"/>
      <c r="K153" s="42"/>
      <c r="L153" s="42"/>
      <c r="M153" s="42">
        <f ca="1">M137*'Inflation and Discount'!M106</f>
        <v>568614.49427815934</v>
      </c>
      <c r="N153" s="42">
        <f ca="1">N137*'Inflation and Discount'!N106</f>
        <v>397782.13844969514</v>
      </c>
      <c r="O153" s="42">
        <f ca="1">O137*'Inflation and Discount'!O106</f>
        <v>206807.04562993222</v>
      </c>
      <c r="P153" s="42">
        <f ca="1">P137*'Inflation and Discount'!P106</f>
        <v>106417.63208850792</v>
      </c>
      <c r="Q153" s="42">
        <f ca="1">Q137*'Inflation and Discount'!Q106</f>
        <v>108926.92461518809</v>
      </c>
      <c r="R153" s="42">
        <f ca="1">R137*'Inflation and Discount'!R106</f>
        <v>111446.96998588384</v>
      </c>
      <c r="S153" s="42">
        <f ca="1">S137*'Inflation and Discount'!S106</f>
        <v>113953.84165271325</v>
      </c>
      <c r="T153" s="42">
        <f ca="1">T137*'Inflation and Discount'!T106</f>
        <v>116434.01156253759</v>
      </c>
      <c r="U153" s="42">
        <f ca="1">U137*'Inflation and Discount'!U106</f>
        <v>118916.59276154217</v>
      </c>
      <c r="V153" s="42">
        <f ca="1">V137*'Inflation and Discount'!V106</f>
        <v>121428.71351411298</v>
      </c>
      <c r="W153" s="42">
        <f ca="1">W137*'Inflation and Discount'!W106</f>
        <v>123993.9029808928</v>
      </c>
      <c r="X153" s="42">
        <f ca="1">X137*'Inflation and Discount'!X106</f>
        <v>126450.09568623558</v>
      </c>
      <c r="Y153" s="42">
        <f ca="1">Y137*'Inflation and Discount'!Y106</f>
        <v>128954.94306298248</v>
      </c>
      <c r="Z153" s="42">
        <f ca="1">Z137*'Inflation and Discount'!Z106</f>
        <v>131509.40891053397</v>
      </c>
      <c r="AA153" s="23">
        <f t="shared" ref="AA153:AA161" ca="1" si="9">SUM(E153:Z153)</f>
        <v>2481636.7151789176</v>
      </c>
    </row>
    <row r="154" spans="3:28" x14ac:dyDescent="0.25">
      <c r="C154" s="33">
        <v>2015</v>
      </c>
      <c r="D154" s="42"/>
      <c r="E154" s="42"/>
      <c r="F154" s="42"/>
      <c r="G154" s="42"/>
      <c r="H154" s="42"/>
      <c r="I154" s="42"/>
      <c r="J154" s="42"/>
      <c r="K154" s="42"/>
      <c r="L154" s="42">
        <f ca="1">L138*'Inflation and Discount'!L107</f>
        <v>2198657.5884973453</v>
      </c>
      <c r="M154" s="42">
        <f ca="1">M138*'Inflation and Discount'!M107</f>
        <v>1560500.8770723934</v>
      </c>
      <c r="N154" s="42">
        <f ca="1">N138*'Inflation and Discount'!N107</f>
        <v>1092345.0851254351</v>
      </c>
      <c r="O154" s="42">
        <f ca="1">O138*'Inflation and Discount'!O107</f>
        <v>567658.20243176899</v>
      </c>
      <c r="P154" s="42">
        <f ca="1">P138*'Inflation and Discount'!P107</f>
        <v>291967.07901777473</v>
      </c>
      <c r="Q154" s="42">
        <f ca="1">Q138*'Inflation and Discount'!Q107</f>
        <v>298721.79359796445</v>
      </c>
      <c r="R154" s="42">
        <f ca="1">R138*'Inflation and Discount'!R107</f>
        <v>305441.19746090914</v>
      </c>
      <c r="S154" s="42">
        <f ca="1">S138*'Inflation and Discount'!S107</f>
        <v>312089.03009363101</v>
      </c>
      <c r="T154" s="42">
        <f ca="1">T138*'Inflation and Discount'!T107</f>
        <v>318743.32593149494</v>
      </c>
      <c r="U154" s="42">
        <f ca="1">U138*'Inflation and Discount'!U107</f>
        <v>325476.79941253335</v>
      </c>
      <c r="V154" s="42">
        <f ca="1">V138*'Inflation and Discount'!V107</f>
        <v>332352.51795859117</v>
      </c>
      <c r="W154" s="42">
        <f ca="1">W138*'Inflation and Discount'!W107</f>
        <v>338936.08223545377</v>
      </c>
      <c r="X154" s="42">
        <f ca="1">X138*'Inflation and Discount'!X107</f>
        <v>345650.06020332588</v>
      </c>
      <c r="Y154" s="42">
        <f ca="1">Y138*'Inflation and Discount'!Y107</f>
        <v>352497.03522437322</v>
      </c>
      <c r="Z154" s="42">
        <f ca="1">Z138*'Inflation and Discount'!Z107</f>
        <v>359161.82396936655</v>
      </c>
      <c r="AA154" s="23">
        <f t="shared" ca="1" si="9"/>
        <v>9000198.4982323609</v>
      </c>
    </row>
    <row r="155" spans="3:28" x14ac:dyDescent="0.25">
      <c r="C155" s="33">
        <v>2016</v>
      </c>
      <c r="D155" s="42"/>
      <c r="E155" s="42"/>
      <c r="F155" s="42"/>
      <c r="G155" s="42"/>
      <c r="H155" s="42"/>
      <c r="I155" s="42"/>
      <c r="J155" s="42"/>
      <c r="K155" s="42">
        <f ca="1">K139*'Inflation and Discount'!K108</f>
        <v>3744558.5624991544</v>
      </c>
      <c r="L155" s="42">
        <f ca="1">L139*'Inflation and Discount'!L108</f>
        <v>3605070.9988389984</v>
      </c>
      <c r="M155" s="42">
        <f ca="1">M139*'Inflation and Discount'!M108</f>
        <v>2560287.4642528025</v>
      </c>
      <c r="N155" s="28">
        <f ca="1">N139*'Inflation and Discount'!N108</f>
        <v>1791395.9087285104</v>
      </c>
      <c r="O155" s="28">
        <f ca="1">O139*'Inflation and Discount'!O108</f>
        <v>930502.06949987123</v>
      </c>
      <c r="P155" s="28">
        <f ca="1">P139*'Inflation and Discount'!P108</f>
        <v>478382.93937832152</v>
      </c>
      <c r="Q155" s="28">
        <f ca="1">Q139*'Inflation and Discount'!Q108</f>
        <v>489143.61449380318</v>
      </c>
      <c r="R155" s="28">
        <f ca="1">R139*'Inflation and Discount'!R108</f>
        <v>499789.6730790796</v>
      </c>
      <c r="S155" s="28">
        <f ca="1">S139*'Inflation and Discount'!S108</f>
        <v>510446.08205435897</v>
      </c>
      <c r="T155" s="28">
        <f ca="1">T139*'Inflation and Discount'!T108</f>
        <v>521229.28872063226</v>
      </c>
      <c r="U155" s="28">
        <f ca="1">U139*'Inflation and Discount'!U108</f>
        <v>532240.29132871574</v>
      </c>
      <c r="V155" s="28">
        <f ca="1">V139*'Inflation and Discount'!V108</f>
        <v>542783.42844774725</v>
      </c>
      <c r="W155" s="28">
        <f ca="1">W139*'Inflation and Discount'!W108</f>
        <v>553535.41435581481</v>
      </c>
      <c r="X155" s="28">
        <f ca="1">X139*'Inflation and Discount'!X108</f>
        <v>564500.38613429945</v>
      </c>
      <c r="Y155" s="28">
        <f ca="1">Y139*'Inflation and Discount'!Y108</f>
        <v>575173.59879736335</v>
      </c>
      <c r="Z155" s="28">
        <f ca="1">Z139*'Inflation and Discount'!Z108</f>
        <v>586048.61374675692</v>
      </c>
      <c r="AA155" s="23">
        <f t="shared" ca="1" si="9"/>
        <v>18485088.33435623</v>
      </c>
    </row>
    <row r="156" spans="3:28" x14ac:dyDescent="0.25">
      <c r="C156" s="33">
        <v>2017</v>
      </c>
      <c r="D156" s="42"/>
      <c r="E156" s="42"/>
      <c r="F156" s="42"/>
      <c r="G156" s="42"/>
      <c r="H156" s="42"/>
      <c r="I156" s="42"/>
      <c r="J156" s="42">
        <f ca="1">J140*'Inflation and Discount'!J109</f>
        <v>11557688.907406768</v>
      </c>
      <c r="K156" s="42">
        <f ca="1">K140*'Inflation and Discount'!K109</f>
        <v>7130276.6426172778</v>
      </c>
      <c r="L156" s="42">
        <f ca="1">L140*'Inflation and Discount'!L109</f>
        <v>6868913.7758583929</v>
      </c>
      <c r="M156" s="42">
        <f ca="1">M140*'Inflation and Discount'!M109</f>
        <v>4876070.5287572276</v>
      </c>
      <c r="N156" s="28">
        <f ca="1">N140*'Inflation and Discount'!N109</f>
        <v>3410134.697799962</v>
      </c>
      <c r="O156" s="28">
        <f ca="1">O140*'Inflation and Discount'!O109</f>
        <v>1770551.9387739028</v>
      </c>
      <c r="P156" s="28">
        <f ca="1">P140*'Inflation and Discount'!P109</f>
        <v>909692.66520101426</v>
      </c>
      <c r="Q156" s="28">
        <f ca="1">Q140*'Inflation and Discount'!Q109</f>
        <v>929491.84303212317</v>
      </c>
      <c r="R156" s="28">
        <f ca="1">R140*'Inflation and Discount'!R109</f>
        <v>949310.27016674913</v>
      </c>
      <c r="S156" s="28">
        <f ca="1">S140*'Inflation and Discount'!S109</f>
        <v>969364.5113363954</v>
      </c>
      <c r="T156" s="28">
        <f ca="1">T140*'Inflation and Discount'!T109</f>
        <v>989842.39965443779</v>
      </c>
      <c r="U156" s="28">
        <f ca="1">U140*'Inflation and Discount'!U109</f>
        <v>1009450.1676415732</v>
      </c>
      <c r="V156" s="28">
        <f ca="1">V140*'Inflation and Discount'!V109</f>
        <v>1029446.3455064718</v>
      </c>
      <c r="W156" s="28">
        <f ca="1">W140*'Inflation and Discount'!W109</f>
        <v>1049838.6272525289</v>
      </c>
      <c r="X156" s="28">
        <f ca="1">X140*'Inflation and Discount'!X109</f>
        <v>1069688.3053144044</v>
      </c>
      <c r="Y156" s="28">
        <f ca="1">Y140*'Inflation and Discount'!Y109</f>
        <v>1089913.2884078557</v>
      </c>
      <c r="Z156" s="28">
        <f ca="1">Z140*'Inflation and Discount'!Z109</f>
        <v>1110520.6725606774</v>
      </c>
      <c r="AA156" s="23">
        <f t="shared" ca="1" si="9"/>
        <v>46720195.587287761</v>
      </c>
    </row>
    <row r="157" spans="3:28" x14ac:dyDescent="0.25">
      <c r="C157" s="33">
        <v>2018</v>
      </c>
      <c r="D157" s="42"/>
      <c r="E157" s="42"/>
      <c r="F157" s="42"/>
      <c r="G157" s="42"/>
      <c r="H157" s="42"/>
      <c r="I157" s="42">
        <f ca="1">I141*'Inflation and Discount'!I110</f>
        <v>18541269.987231068</v>
      </c>
      <c r="J157" s="42">
        <f ca="1">J141*'Inflation and Discount'!J110</f>
        <v>10418295.415510355</v>
      </c>
      <c r="K157" s="42">
        <f ca="1">K141*'Inflation and Discount'!K110</f>
        <v>6431326.1878198311</v>
      </c>
      <c r="L157" s="42">
        <f ca="1">L141*'Inflation and Discount'!L110</f>
        <v>6192830.993849447</v>
      </c>
      <c r="M157" s="42">
        <f ca="1">M141*'Inflation and Discount'!M110</f>
        <v>4394099.1134133246</v>
      </c>
      <c r="N157" s="28">
        <f ca="1">N141*'Inflation and Discount'!N110</f>
        <v>3071728.1363766431</v>
      </c>
      <c r="O157" s="28">
        <f ca="1">O141*'Inflation and Discount'!O110</f>
        <v>1593850.5460992008</v>
      </c>
      <c r="P157" s="28">
        <f ca="1">P141*'Inflation and Discount'!P110</f>
        <v>818321.19871824409</v>
      </c>
      <c r="Q157" s="28">
        <f ca="1">Q141*'Inflation and Discount'!Q110</f>
        <v>835769.26904943923</v>
      </c>
      <c r="R157" s="28">
        <f ca="1">R141*'Inflation and Discount'!R110</f>
        <v>853424.94918949122</v>
      </c>
      <c r="S157" s="28">
        <f ca="1">S141*'Inflation and Discount'!S110</f>
        <v>871453.60672021925</v>
      </c>
      <c r="T157" s="28">
        <f ca="1">T141*'Inflation and Discount'!T110</f>
        <v>888716.21351307502</v>
      </c>
      <c r="U157" s="28">
        <f ca="1">U141*'Inflation and Discount'!U110</f>
        <v>906320.77493320929</v>
      </c>
      <c r="V157" s="28">
        <f ca="1">V141*'Inflation and Discount'!V110</f>
        <v>924274.06475291261</v>
      </c>
      <c r="W157" s="28">
        <f ca="1">W141*'Inflation and Discount'!W110</f>
        <v>941749.64828553307</v>
      </c>
      <c r="X157" s="28">
        <f ca="1">X141*'Inflation and Discount'!X110</f>
        <v>959555.64898706332</v>
      </c>
      <c r="Y157" s="28">
        <f ca="1">Y141*'Inflation and Discount'!Y110</f>
        <v>977698.31417426933</v>
      </c>
      <c r="Z157" s="28">
        <f ca="1">Z141*'Inflation and Discount'!Z110</f>
        <v>996184.00928418699</v>
      </c>
      <c r="AA157" s="23">
        <f t="shared" ca="1" si="9"/>
        <v>60616868.07790751</v>
      </c>
    </row>
    <row r="158" spans="3:28" x14ac:dyDescent="0.25">
      <c r="C158" s="33">
        <v>2019</v>
      </c>
      <c r="D158" s="42"/>
      <c r="E158" s="42"/>
      <c r="F158" s="42"/>
      <c r="G158" s="42"/>
      <c r="H158" s="42">
        <f ca="1">H142*'Inflation and Discount'!H111</f>
        <v>19005331.907665808</v>
      </c>
      <c r="I158" s="42">
        <f ca="1">I142*'Inflation and Discount'!I111</f>
        <v>17260103.466694023</v>
      </c>
      <c r="J158" s="42">
        <f ca="1">J142*'Inflation and Discount'!J111</f>
        <v>9704408.6076818462</v>
      </c>
      <c r="K158" s="42">
        <f ca="1">K142*'Inflation and Discount'!K111</f>
        <v>5987974.6040350273</v>
      </c>
      <c r="L158" s="42">
        <f ca="1">L142*'Inflation and Discount'!L111</f>
        <v>5763248.5213670228</v>
      </c>
      <c r="M158" s="42">
        <f ca="1">M142*'Inflation and Discount'!M111</f>
        <v>4087514.8210580926</v>
      </c>
      <c r="N158" s="42">
        <f ca="1">N142*'Inflation and Discount'!N111</f>
        <v>2855616.9409022322</v>
      </c>
      <c r="O158" s="42">
        <f ca="1">O142*'Inflation and Discount'!O111</f>
        <v>1480658.6697882335</v>
      </c>
      <c r="P158" s="42">
        <f ca="1">P142*'Inflation and Discount'!P111</f>
        <v>759876.24289244576</v>
      </c>
      <c r="Q158" s="42">
        <f ca="1">Q142*'Inflation and Discount'!Q111</f>
        <v>775928.67792128457</v>
      </c>
      <c r="R158" s="42">
        <f ca="1">R142*'Inflation and Discount'!R111</f>
        <v>792320.22168365901</v>
      </c>
      <c r="S158" s="42">
        <f ca="1">S142*'Inflation and Discount'!S111</f>
        <v>808015.27685982955</v>
      </c>
      <c r="T158" s="42">
        <f ca="1">T142*'Inflation and Discount'!T111</f>
        <v>824021.23506516381</v>
      </c>
      <c r="U158" s="42">
        <f ca="1">U142*'Inflation and Discount'!U111</f>
        <v>840344.25497143471</v>
      </c>
      <c r="V158" s="42">
        <f ca="1">V142*'Inflation and Discount'!V111</f>
        <v>856232.9472802591</v>
      </c>
      <c r="W158" s="42">
        <f ca="1">W142*'Inflation and Discount'!W111</f>
        <v>872422.05283260206</v>
      </c>
      <c r="X158" s="42">
        <f ca="1">X142*'Inflation and Discount'!X111</f>
        <v>888917.25165008858</v>
      </c>
      <c r="Y158" s="42">
        <f ca="1">Y142*'Inflation and Discount'!Y111</f>
        <v>905724.33114864945</v>
      </c>
      <c r="Z158" s="42">
        <f ca="1">Z142*'Inflation and Discount'!Z111</f>
        <v>922849.18816897529</v>
      </c>
      <c r="AA158" s="23">
        <f t="shared" ca="1" si="9"/>
        <v>75391509.21966669</v>
      </c>
    </row>
    <row r="159" spans="3:28" x14ac:dyDescent="0.25">
      <c r="C159" s="33">
        <v>2020</v>
      </c>
      <c r="D159" s="42"/>
      <c r="E159" s="42"/>
      <c r="F159" s="42"/>
      <c r="G159" s="42">
        <f ca="1">G143*'Inflation and Discount'!G112</f>
        <v>19295746.802585099</v>
      </c>
      <c r="H159" s="42">
        <f ca="1">H143*'Inflation and Discount'!H112</f>
        <v>17736033.407800023</v>
      </c>
      <c r="I159" s="42">
        <f ca="1">I143*'Inflation and Discount'!I112</f>
        <v>16117323.53955259</v>
      </c>
      <c r="J159" s="42">
        <f ca="1">J143*'Inflation and Discount'!J112</f>
        <v>9057860.1270312034</v>
      </c>
      <c r="K159" s="42">
        <f ca="1">K143*'Inflation and Discount'!K112</f>
        <v>5586440.6864353754</v>
      </c>
      <c r="L159" s="42">
        <f ca="1">L143*'Inflation and Discount'!L112</f>
        <v>5374449.1974902088</v>
      </c>
      <c r="M159" s="42">
        <f ca="1">M143*'Inflation and Discount'!M112</f>
        <v>3809374.2089799806</v>
      </c>
      <c r="N159" s="42">
        <f ca="1">N143*'Inflation and Discount'!N112</f>
        <v>2659404.6932373303</v>
      </c>
      <c r="O159" s="42">
        <f ca="1">O143*'Inflation and Discount'!O112</f>
        <v>1378323.4392244243</v>
      </c>
      <c r="P159" s="42">
        <f ca="1">P143*'Inflation and Discount'!P112</f>
        <v>707221.40178817592</v>
      </c>
      <c r="Q159" s="42">
        <f ca="1">Q143*'Inflation and Discount'!Q112</f>
        <v>722161.49987572199</v>
      </c>
      <c r="R159" s="42">
        <f ca="1">R143*'Inflation and Discount'!R112</f>
        <v>736466.78235683125</v>
      </c>
      <c r="S159" s="42">
        <f ca="1">S143*'Inflation and Discount'!S112</f>
        <v>751055.43788798095</v>
      </c>
      <c r="T159" s="42">
        <f ca="1">T143*'Inflation and Discount'!T112</f>
        <v>765933.07980020123</v>
      </c>
      <c r="U159" s="42">
        <f ca="1">U143*'Inflation and Discount'!U112</f>
        <v>780414.85314736131</v>
      </c>
      <c r="V159" s="42">
        <f ca="1">V143*'Inflation and Discount'!V112</f>
        <v>795170.43861312536</v>
      </c>
      <c r="W159" s="42">
        <f ca="1">W143*'Inflation and Discount'!W112</f>
        <v>810205.01326211647</v>
      </c>
      <c r="X159" s="42">
        <f ca="1">X143*'Inflation and Discount'!X112</f>
        <v>825523.85204351903</v>
      </c>
      <c r="Y159" s="42">
        <f ca="1">Y143*'Inflation and Discount'!Y112</f>
        <v>841132.32964196627</v>
      </c>
      <c r="Z159" s="42">
        <f ca="1">Z143*'Inflation and Discount'!Z112</f>
        <v>855843.36721955484</v>
      </c>
      <c r="AA159" s="23">
        <f t="shared" ca="1" si="9"/>
        <v>89606084.157972813</v>
      </c>
    </row>
    <row r="160" spans="3:28" x14ac:dyDescent="0.25">
      <c r="C160" s="33">
        <v>2021</v>
      </c>
      <c r="D160" s="42"/>
      <c r="E160" s="42"/>
      <c r="F160" s="42">
        <f ca="1">F144*'Inflation and Discount'!F113</f>
        <v>17804318.384758353</v>
      </c>
      <c r="G160" s="42">
        <f ca="1">G144*'Inflation and Discount'!G113</f>
        <v>23003200.29743389</v>
      </c>
      <c r="H160" s="42">
        <f ca="1">H144*'Inflation and Discount'!H113</f>
        <v>21156881.66850768</v>
      </c>
      <c r="I160" s="42">
        <f ca="1">I144*'Inflation and Discount'!I113</f>
        <v>19217420.328705009</v>
      </c>
      <c r="J160" s="42">
        <f ca="1">J144*'Inflation and Discount'!J113</f>
        <v>10795095.329620879</v>
      </c>
      <c r="K160" s="42">
        <f ca="1">K144*'Inflation and Discount'!K113</f>
        <v>6654990.4437246341</v>
      </c>
      <c r="L160" s="42">
        <f ca="1">L144*'Inflation and Discount'!L113</f>
        <v>6398436.8558104066</v>
      </c>
      <c r="M160" s="42">
        <f ca="1">M144*'Inflation and Discount'!M113</f>
        <v>4531935.7885361928</v>
      </c>
      <c r="N160" s="42">
        <f ca="1">N144*'Inflation and Discount'!N113</f>
        <v>3162468.7900880035</v>
      </c>
      <c r="O160" s="42">
        <f ca="1">O144*'Inflation and Discount'!O113</f>
        <v>1638737.1501694699</v>
      </c>
      <c r="P160" s="42">
        <f ca="1">P144*'Inflation and Discount'!P113</f>
        <v>840840.36556568206</v>
      </c>
      <c r="Q160" s="42">
        <f ca="1">Q144*'Inflation and Discount'!Q113</f>
        <v>857496.55528638826</v>
      </c>
      <c r="R160" s="42">
        <f ca="1">R144*'Inflation and Discount'!R113</f>
        <v>874482.68713094248</v>
      </c>
      <c r="S160" s="42">
        <f ca="1">S144*'Inflation and Discount'!S113</f>
        <v>891805.296916113</v>
      </c>
      <c r="T160" s="42">
        <f ca="1">T144*'Inflation and Discount'!T113</f>
        <v>908666.98172950675</v>
      </c>
      <c r="U160" s="42">
        <f ca="1">U144*'Inflation and Discount'!U113</f>
        <v>925847.47650704964</v>
      </c>
      <c r="V160" s="42">
        <f ca="1">V144*'Inflation and Discount'!V113</f>
        <v>943352.80910389358</v>
      </c>
      <c r="W160" s="42">
        <f ca="1">W144*'Inflation and Discount'!W113</f>
        <v>961189.12134601444</v>
      </c>
      <c r="X160" s="42">
        <f ca="1">X144*'Inflation and Discount'!X113</f>
        <v>979362.67118502781</v>
      </c>
      <c r="Y160" s="42">
        <f ca="1">Y144*'Inflation and Discount'!Y113</f>
        <v>996491.29714571382</v>
      </c>
      <c r="Z160" s="42">
        <f ca="1">Z144*'Inflation and Discount'!Z113</f>
        <v>1013919.4953036548</v>
      </c>
      <c r="AA160" s="23">
        <f t="shared" ca="1" si="9"/>
        <v>124556939.79457451</v>
      </c>
    </row>
    <row r="161" spans="3:27" x14ac:dyDescent="0.25">
      <c r="C161" s="32">
        <v>2022</v>
      </c>
      <c r="D161" s="44"/>
      <c r="E161" s="44">
        <f ca="1">E145*'Inflation and Discount'!E114</f>
        <v>15713811.7744745</v>
      </c>
      <c r="F161" s="44">
        <f ca="1">F145*'Inflation and Discount'!F114</f>
        <v>15162270.237393623</v>
      </c>
      <c r="G161" s="44">
        <f ca="1">G145*'Inflation and Discount'!G114</f>
        <v>19601785.456203993</v>
      </c>
      <c r="H161" s="44">
        <f ca="1">H145*'Inflation and Discount'!H114</f>
        <v>18020466.681166846</v>
      </c>
      <c r="I161" s="44">
        <f ca="1">I145*'Inflation and Discount'!I114</f>
        <v>16360937.015902342</v>
      </c>
      <c r="J161" s="44">
        <f ca="1">J145*'Inflation and Discount'!J114</f>
        <v>9186518.1538047437</v>
      </c>
      <c r="K161" s="44">
        <f ca="1">K145*'Inflation and Discount'!K114</f>
        <v>5659780.3124374254</v>
      </c>
      <c r="L161" s="44">
        <f ca="1">L145*'Inflation and Discount'!L114</f>
        <v>5437712.1076549841</v>
      </c>
      <c r="M161" s="44">
        <f ca="1">M145*'Inflation and Discount'!M114</f>
        <v>3849796.5309024425</v>
      </c>
      <c r="N161" s="44">
        <f ca="1">N145*'Inflation and Discount'!N114</f>
        <v>2685941.9203120442</v>
      </c>
      <c r="O161" s="44">
        <f ca="1">O145*'Inflation and Discount'!O114</f>
        <v>1391809.0897239773</v>
      </c>
      <c r="P161" s="44">
        <f ca="1">P145*'Inflation and Discount'!P114</f>
        <v>713220.49840107874</v>
      </c>
      <c r="Q161" s="44">
        <f ca="1">Q145*'Inflation and Discount'!Q114</f>
        <v>727348.66876558424</v>
      </c>
      <c r="R161" s="44">
        <f ca="1">R145*'Inflation and Discount'!R114</f>
        <v>741756.70376986114</v>
      </c>
      <c r="S161" s="44">
        <f ca="1">S145*'Inflation and Discount'!S114</f>
        <v>755781.36564441305</v>
      </c>
      <c r="T161" s="44">
        <f ca="1">T145*'Inflation and Discount'!T114</f>
        <v>770071.1968658698</v>
      </c>
      <c r="U161" s="44">
        <f ca="1">U145*'Inflation and Discount'!U114</f>
        <v>784631.21108682093</v>
      </c>
      <c r="V161" s="44">
        <f ca="1">V145*'Inflation and Discount'!V114</f>
        <v>799466.5167548327</v>
      </c>
      <c r="W161" s="44">
        <f ca="1">W145*'Inflation and Discount'!W114</f>
        <v>814582.31890472514</v>
      </c>
      <c r="X161" s="44">
        <f ca="1">X145*'Inflation and Discount'!X114</f>
        <v>828829.00837455294</v>
      </c>
      <c r="Y161" s="44">
        <f ca="1">Y145*'Inflation and Discount'!Y114</f>
        <v>843324.8662293721</v>
      </c>
      <c r="Z161" s="44">
        <f ca="1">Z145*'Inflation and Discount'!Z114</f>
        <v>858074.25031557889</v>
      </c>
      <c r="AA161" s="36">
        <f t="shared" ca="1" si="9"/>
        <v>121707915.88508964</v>
      </c>
    </row>
    <row r="162" spans="3:27" x14ac:dyDescent="0.25">
      <c r="AA162" s="23">
        <f ca="1">SUM(AA152:AA161)</f>
        <v>549855931.72993076</v>
      </c>
    </row>
    <row r="165" spans="3:27" x14ac:dyDescent="0.25">
      <c r="C165" s="22" t="s">
        <v>164</v>
      </c>
    </row>
    <row r="166" spans="3:27" x14ac:dyDescent="0.25">
      <c r="C166" s="31" t="s">
        <v>0</v>
      </c>
      <c r="D166" s="96" t="s">
        <v>84</v>
      </c>
      <c r="E166" s="96" t="s">
        <v>50</v>
      </c>
      <c r="F166" s="96" t="s">
        <v>21</v>
      </c>
      <c r="G166" s="96" t="s">
        <v>76</v>
      </c>
      <c r="K166" s="83" t="s">
        <v>163</v>
      </c>
      <c r="L166" s="83"/>
    </row>
    <row r="167" spans="3:27" x14ac:dyDescent="0.25">
      <c r="C167" s="32" t="s">
        <v>2</v>
      </c>
      <c r="D167" s="97"/>
      <c r="E167" s="97"/>
      <c r="F167" s="97"/>
      <c r="G167" s="97"/>
      <c r="K167" s="83"/>
      <c r="L167" s="83"/>
    </row>
    <row r="168" spans="3:27" x14ac:dyDescent="0.25">
      <c r="C168" s="33">
        <v>2013</v>
      </c>
      <c r="D168" s="42">
        <f>Summary!F7</f>
        <v>40674634</v>
      </c>
      <c r="E168" s="42">
        <f t="shared" ref="E168:E178" ca="1" si="10">AA152</f>
        <v>1289495.4596643674</v>
      </c>
      <c r="F168" s="42">
        <f ca="1">SUM(D168:E168)</f>
        <v>41964129.459664367</v>
      </c>
      <c r="G168" s="24">
        <f ca="1">F168/Summary!D7</f>
        <v>0.42881168964556171</v>
      </c>
      <c r="K168" s="82">
        <f ca="1">$G$178</f>
        <v>0.77289117992229961</v>
      </c>
      <c r="L168" s="82"/>
    </row>
    <row r="169" spans="3:27" x14ac:dyDescent="0.25">
      <c r="C169" s="33">
        <v>2014</v>
      </c>
      <c r="D169" s="42">
        <f>Summary!F8</f>
        <v>46764422</v>
      </c>
      <c r="E169" s="42">
        <f t="shared" ca="1" si="10"/>
        <v>2481636.7151789176</v>
      </c>
      <c r="F169" s="42">
        <f t="shared" ref="F169:F177" ca="1" si="11">SUM(D169:E169)</f>
        <v>49246058.715178914</v>
      </c>
      <c r="G169" s="24">
        <f ca="1">F169/Summary!D8</f>
        <v>0.47719242387296329</v>
      </c>
      <c r="K169" s="82">
        <f t="shared" ref="K169:K177" ca="1" si="12">$G$178</f>
        <v>0.77289117992229961</v>
      </c>
      <c r="L169" s="82"/>
    </row>
    <row r="170" spans="3:27" x14ac:dyDescent="0.25">
      <c r="C170" s="33">
        <v>2015</v>
      </c>
      <c r="D170" s="42">
        <f>Summary!F9</f>
        <v>62569219</v>
      </c>
      <c r="E170" s="42">
        <f t="shared" ca="1" si="10"/>
        <v>9000198.4982323609</v>
      </c>
      <c r="F170" s="42">
        <f t="shared" ca="1" si="11"/>
        <v>71569417.498232365</v>
      </c>
      <c r="G170" s="24">
        <f ca="1">F170/Summary!D9</f>
        <v>0.65114459642222156</v>
      </c>
      <c r="K170" s="82">
        <f t="shared" ca="1" si="12"/>
        <v>0.77289117992229961</v>
      </c>
      <c r="L170" s="82"/>
    </row>
    <row r="171" spans="3:27" x14ac:dyDescent="0.25">
      <c r="C171" s="33">
        <v>2016</v>
      </c>
      <c r="D171" s="42">
        <f>Summary!F10</f>
        <v>66915703</v>
      </c>
      <c r="E171" s="42">
        <f t="shared" ca="1" si="10"/>
        <v>18485088.33435623</v>
      </c>
      <c r="F171" s="42">
        <f t="shared" ca="1" si="11"/>
        <v>85400791.334356233</v>
      </c>
      <c r="G171" s="24">
        <f ca="1">F171/Summary!D10</f>
        <v>0.6616482604684174</v>
      </c>
      <c r="K171" s="82">
        <f t="shared" ca="1" si="12"/>
        <v>0.77289117992229961</v>
      </c>
      <c r="L171" s="82"/>
    </row>
    <row r="172" spans="3:27" x14ac:dyDescent="0.25">
      <c r="C172" s="33">
        <v>2017</v>
      </c>
      <c r="D172" s="42">
        <f>Summary!F11</f>
        <v>77108000</v>
      </c>
      <c r="E172" s="42">
        <f t="shared" ca="1" si="10"/>
        <v>46720195.587287761</v>
      </c>
      <c r="F172" s="42">
        <f t="shared" ca="1" si="11"/>
        <v>123828195.58728775</v>
      </c>
      <c r="G172" s="24">
        <f ca="1">F172/Summary!D11</f>
        <v>0.86170929321591638</v>
      </c>
      <c r="K172" s="82">
        <f t="shared" ca="1" si="12"/>
        <v>0.77289117992229961</v>
      </c>
      <c r="L172" s="82"/>
    </row>
    <row r="173" spans="3:27" x14ac:dyDescent="0.25">
      <c r="C173" s="33">
        <v>2018</v>
      </c>
      <c r="D173" s="42">
        <f>Summary!F12</f>
        <v>62097952</v>
      </c>
      <c r="E173" s="42">
        <f t="shared" ca="1" si="10"/>
        <v>60616868.07790751</v>
      </c>
      <c r="F173" s="42">
        <f t="shared" ca="1" si="11"/>
        <v>122714820.0779075</v>
      </c>
      <c r="G173" s="24">
        <f ca="1">F173/Summary!D12</f>
        <v>0.85847741588861803</v>
      </c>
      <c r="K173" s="82">
        <f t="shared" ca="1" si="12"/>
        <v>0.77289117992229961</v>
      </c>
      <c r="L173" s="82"/>
    </row>
    <row r="174" spans="3:27" x14ac:dyDescent="0.25">
      <c r="C174" s="33">
        <v>2019</v>
      </c>
      <c r="D174" s="42">
        <f>Summary!F13</f>
        <v>37517191</v>
      </c>
      <c r="E174" s="42">
        <f t="shared" ca="1" si="10"/>
        <v>75391509.21966669</v>
      </c>
      <c r="F174" s="42">
        <f t="shared" ca="1" si="11"/>
        <v>112908700.21966669</v>
      </c>
      <c r="G174" s="24">
        <f ca="1">F174/Summary!D13</f>
        <v>0.80413342513954311</v>
      </c>
      <c r="K174" s="82">
        <f t="shared" ca="1" si="12"/>
        <v>0.77289117992229961</v>
      </c>
      <c r="L174" s="82"/>
    </row>
    <row r="175" spans="3:27" x14ac:dyDescent="0.25">
      <c r="C175" s="33">
        <v>2020</v>
      </c>
      <c r="D175" s="42">
        <f>Summary!F14</f>
        <v>26009438</v>
      </c>
      <c r="E175" s="42">
        <f t="shared" ca="1" si="10"/>
        <v>89606084.157972813</v>
      </c>
      <c r="F175" s="42">
        <f t="shared" ca="1" si="11"/>
        <v>115615522.15797281</v>
      </c>
      <c r="G175" s="24">
        <f ca="1">F175/Summary!D14</f>
        <v>0.8380559012549087</v>
      </c>
      <c r="K175" s="82">
        <f t="shared" ca="1" si="12"/>
        <v>0.77289117992229961</v>
      </c>
      <c r="L175" s="82"/>
    </row>
    <row r="176" spans="3:27" x14ac:dyDescent="0.25">
      <c r="C176" s="33">
        <v>2021</v>
      </c>
      <c r="D176" s="42">
        <f>Summary!F15</f>
        <v>12454088</v>
      </c>
      <c r="E176" s="42">
        <f t="shared" ca="1" si="10"/>
        <v>124556939.79457451</v>
      </c>
      <c r="F176" s="42">
        <f t="shared" ca="1" si="11"/>
        <v>137011027.7945745</v>
      </c>
      <c r="G176" s="24">
        <f ca="1">F176/Summary!D15</f>
        <v>1.0086285965554715</v>
      </c>
      <c r="K176" s="82">
        <f t="shared" ca="1" si="12"/>
        <v>0.77289117992229961</v>
      </c>
      <c r="L176" s="82"/>
    </row>
    <row r="177" spans="3:12" x14ac:dyDescent="0.25">
      <c r="C177" s="32">
        <v>2022</v>
      </c>
      <c r="D177" s="44">
        <f>Summary!F16</f>
        <v>4011011</v>
      </c>
      <c r="E177" s="44">
        <f t="shared" ca="1" si="10"/>
        <v>121707915.88508964</v>
      </c>
      <c r="F177" s="44">
        <f t="shared" ca="1" si="11"/>
        <v>125718926.88508964</v>
      </c>
      <c r="G177" s="38">
        <f ca="1">F177/Summary!D16</f>
        <v>0.93262053913396392</v>
      </c>
      <c r="K177" s="82">
        <f t="shared" ca="1" si="12"/>
        <v>0.77289117992229961</v>
      </c>
      <c r="L177" s="82"/>
    </row>
    <row r="178" spans="3:12" x14ac:dyDescent="0.25">
      <c r="C178" t="s">
        <v>82</v>
      </c>
      <c r="D178" s="23">
        <f>Summary!F17</f>
        <v>436121658</v>
      </c>
      <c r="E178" s="42">
        <f t="shared" ca="1" si="10"/>
        <v>549855931.72993076</v>
      </c>
      <c r="F178" s="23">
        <f ca="1">SUM(F168:F177)</f>
        <v>985977589.72993076</v>
      </c>
      <c r="G178" s="24">
        <f ca="1">F178/Summary!D17</f>
        <v>0.77289117992229961</v>
      </c>
    </row>
    <row r="180" spans="3:12" x14ac:dyDescent="0.25">
      <c r="C180" t="s">
        <v>194</v>
      </c>
      <c r="G180" s="24">
        <f ca="1">SUM(F173:F177)/SUM(Summary!D12:D16)</f>
        <v>0.88729911682726803</v>
      </c>
    </row>
  </sheetData>
  <mergeCells count="21">
    <mergeCell ref="D7:M7"/>
    <mergeCell ref="D39:M39"/>
    <mergeCell ref="D55:Z55"/>
    <mergeCell ref="C111:C112"/>
    <mergeCell ref="D111:D112"/>
    <mergeCell ref="E111:E112"/>
    <mergeCell ref="F111:F112"/>
    <mergeCell ref="K111:K112"/>
    <mergeCell ref="AA134:AA135"/>
    <mergeCell ref="D150:Z150"/>
    <mergeCell ref="D23:M23"/>
    <mergeCell ref="D80:Z80"/>
    <mergeCell ref="G111:G112"/>
    <mergeCell ref="H111:H112"/>
    <mergeCell ref="I111:I112"/>
    <mergeCell ref="J111:J112"/>
    <mergeCell ref="D166:D167"/>
    <mergeCell ref="E166:E167"/>
    <mergeCell ref="F166:F167"/>
    <mergeCell ref="G166:G167"/>
    <mergeCell ref="D134:Z134"/>
  </mergeCells>
  <phoneticPr fontId="22"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98A92-8014-4A24-9D54-6FA13C443E0A}">
  <dimension ref="A1"/>
  <sheetViews>
    <sheetView showGridLines="0" workbookViewId="0"/>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8"/>
  <sheetViews>
    <sheetView view="pageBreakPreview" zoomScale="60" zoomScaleNormal="100" workbookViewId="0"/>
  </sheetViews>
  <sheetFormatPr defaultColWidth="9.140625" defaultRowHeight="16.5" x14ac:dyDescent="0.3"/>
  <cols>
    <col min="1" max="1" width="9.28515625" style="1" bestFit="1" customWidth="1"/>
    <col min="2" max="2" width="14.140625" style="1" bestFit="1" customWidth="1"/>
    <col min="3" max="3" width="18.140625" style="1" bestFit="1" customWidth="1"/>
    <col min="4" max="7" width="14.42578125" style="1" bestFit="1" customWidth="1"/>
    <col min="8" max="11" width="13.42578125" style="1" bestFit="1" customWidth="1"/>
    <col min="12" max="16384" width="9.140625" style="1"/>
  </cols>
  <sheetData>
    <row r="1" spans="1:18" ht="18.75" x14ac:dyDescent="0.3">
      <c r="A1" s="7" t="s">
        <v>3</v>
      </c>
      <c r="Q1" s="9"/>
      <c r="R1" s="10"/>
    </row>
    <row r="2" spans="1:18" ht="18.75" x14ac:dyDescent="0.3">
      <c r="A2" s="1" t="s">
        <v>4</v>
      </c>
      <c r="Q2" s="7"/>
      <c r="R2"/>
    </row>
    <row r="3" spans="1:18" x14ac:dyDescent="0.3">
      <c r="A3" s="1" t="s">
        <v>5</v>
      </c>
      <c r="Q3" s="11"/>
      <c r="R3"/>
    </row>
    <row r="4" spans="1:18" x14ac:dyDescent="0.3">
      <c r="A4" s="1" t="s">
        <v>11</v>
      </c>
      <c r="Q4"/>
      <c r="R4"/>
    </row>
    <row r="5" spans="1:18" x14ac:dyDescent="0.3">
      <c r="A5" s="2"/>
      <c r="Q5" s="12"/>
      <c r="R5" s="13"/>
    </row>
    <row r="6" spans="1:18" x14ac:dyDescent="0.3">
      <c r="A6" s="8" t="s">
        <v>6</v>
      </c>
      <c r="Q6"/>
      <c r="R6" s="14"/>
    </row>
    <row r="7" spans="1:18" x14ac:dyDescent="0.3">
      <c r="A7" s="4" t="s">
        <v>0</v>
      </c>
      <c r="B7" s="4" t="s">
        <v>1</v>
      </c>
      <c r="C7" s="4"/>
      <c r="D7" s="4"/>
      <c r="E7" s="4"/>
      <c r="F7" s="4"/>
      <c r="G7" s="4"/>
      <c r="H7" s="4"/>
      <c r="I7" s="4"/>
      <c r="J7" s="4"/>
      <c r="K7" s="4"/>
      <c r="Q7"/>
      <c r="R7" s="15"/>
    </row>
    <row r="8" spans="1:18" x14ac:dyDescent="0.3">
      <c r="A8" s="4" t="s">
        <v>2</v>
      </c>
      <c r="B8" s="4">
        <v>1</v>
      </c>
      <c r="C8" s="4">
        <v>2</v>
      </c>
      <c r="D8" s="4">
        <v>3</v>
      </c>
      <c r="E8" s="4">
        <v>4</v>
      </c>
      <c r="F8" s="4">
        <v>5</v>
      </c>
      <c r="G8" s="4">
        <v>6</v>
      </c>
      <c r="H8" s="4">
        <v>7</v>
      </c>
      <c r="I8" s="4">
        <v>8</v>
      </c>
      <c r="J8" s="4">
        <v>9</v>
      </c>
      <c r="K8" s="4">
        <v>10</v>
      </c>
      <c r="Q8"/>
      <c r="R8" s="16"/>
    </row>
    <row r="9" spans="1:18" x14ac:dyDescent="0.3">
      <c r="A9" s="1">
        <v>2013</v>
      </c>
      <c r="B9" s="1">
        <v>1018</v>
      </c>
      <c r="C9" s="1">
        <v>281</v>
      </c>
      <c r="D9" s="1">
        <v>56</v>
      </c>
      <c r="E9" s="1">
        <v>46</v>
      </c>
      <c r="F9" s="1">
        <v>17</v>
      </c>
      <c r="G9" s="1">
        <v>10</v>
      </c>
      <c r="H9" s="1">
        <v>8</v>
      </c>
      <c r="I9" s="1">
        <v>2</v>
      </c>
      <c r="J9" s="1">
        <v>1</v>
      </c>
      <c r="K9" s="1">
        <v>1</v>
      </c>
    </row>
    <row r="10" spans="1:18" x14ac:dyDescent="0.3">
      <c r="A10" s="1">
        <v>2014</v>
      </c>
      <c r="B10" s="1">
        <v>1051</v>
      </c>
      <c r="C10" s="1">
        <v>348</v>
      </c>
      <c r="D10" s="1">
        <v>81</v>
      </c>
      <c r="E10" s="1">
        <v>48</v>
      </c>
      <c r="F10" s="1">
        <v>19</v>
      </c>
      <c r="G10" s="1">
        <v>13</v>
      </c>
      <c r="H10" s="1">
        <v>11</v>
      </c>
      <c r="I10" s="1">
        <v>2</v>
      </c>
      <c r="J10" s="1">
        <v>2</v>
      </c>
    </row>
    <row r="11" spans="1:18" x14ac:dyDescent="0.3">
      <c r="A11" s="1">
        <v>2015</v>
      </c>
      <c r="B11" s="1">
        <v>1230</v>
      </c>
      <c r="C11" s="1">
        <v>351</v>
      </c>
      <c r="D11" s="1">
        <v>86</v>
      </c>
      <c r="E11" s="1">
        <v>67</v>
      </c>
      <c r="F11" s="1">
        <v>37</v>
      </c>
      <c r="G11" s="1">
        <v>17</v>
      </c>
      <c r="H11" s="1">
        <v>14</v>
      </c>
      <c r="I11" s="1">
        <v>9</v>
      </c>
    </row>
    <row r="12" spans="1:18" x14ac:dyDescent="0.3">
      <c r="A12" s="1">
        <v>2016</v>
      </c>
      <c r="B12" s="1">
        <v>1650</v>
      </c>
      <c r="C12" s="1">
        <v>515</v>
      </c>
      <c r="D12" s="1">
        <v>126</v>
      </c>
      <c r="E12" s="1">
        <v>80</v>
      </c>
      <c r="F12" s="1">
        <v>32</v>
      </c>
      <c r="G12" s="1">
        <v>27</v>
      </c>
      <c r="H12" s="1">
        <v>19</v>
      </c>
    </row>
    <row r="13" spans="1:18" x14ac:dyDescent="0.3">
      <c r="A13" s="1">
        <v>2017</v>
      </c>
      <c r="B13" s="1">
        <v>2058</v>
      </c>
      <c r="C13" s="1">
        <v>524</v>
      </c>
      <c r="D13" s="1">
        <v>148</v>
      </c>
      <c r="E13" s="1">
        <v>103</v>
      </c>
      <c r="F13" s="1">
        <v>48</v>
      </c>
      <c r="G13" s="1">
        <v>24</v>
      </c>
    </row>
    <row r="14" spans="1:18" x14ac:dyDescent="0.3">
      <c r="A14" s="1">
        <v>2018</v>
      </c>
      <c r="B14" s="1">
        <v>1758</v>
      </c>
      <c r="C14" s="1">
        <v>548</v>
      </c>
      <c r="D14" s="1">
        <v>145</v>
      </c>
      <c r="E14" s="1">
        <v>94</v>
      </c>
      <c r="F14" s="1">
        <v>46</v>
      </c>
    </row>
    <row r="15" spans="1:18" x14ac:dyDescent="0.3">
      <c r="A15" s="1">
        <v>2019</v>
      </c>
      <c r="B15" s="1">
        <v>1479</v>
      </c>
      <c r="C15" s="1">
        <v>409</v>
      </c>
      <c r="D15" s="1">
        <v>103</v>
      </c>
      <c r="E15" s="1">
        <v>85</v>
      </c>
    </row>
    <row r="16" spans="1:18" x14ac:dyDescent="0.3">
      <c r="A16" s="1">
        <v>2020</v>
      </c>
      <c r="B16" s="1">
        <v>1262</v>
      </c>
      <c r="C16" s="1">
        <v>323</v>
      </c>
      <c r="D16" s="1">
        <v>79</v>
      </c>
    </row>
    <row r="17" spans="1:11" x14ac:dyDescent="0.3">
      <c r="A17" s="1">
        <v>2021</v>
      </c>
      <c r="B17" s="1">
        <v>1273</v>
      </c>
      <c r="C17" s="1">
        <v>312</v>
      </c>
    </row>
    <row r="18" spans="1:11" x14ac:dyDescent="0.3">
      <c r="A18" s="1">
        <v>2022</v>
      </c>
      <c r="B18" s="1">
        <v>1043</v>
      </c>
    </row>
    <row r="21" spans="1:11" x14ac:dyDescent="0.3">
      <c r="A21" s="3" t="s">
        <v>9</v>
      </c>
    </row>
    <row r="22" spans="1:11" x14ac:dyDescent="0.3">
      <c r="A22" s="4" t="s">
        <v>0</v>
      </c>
      <c r="B22" s="4" t="s">
        <v>1</v>
      </c>
      <c r="C22" s="4"/>
      <c r="D22" s="4"/>
      <c r="E22" s="4"/>
      <c r="F22" s="4"/>
      <c r="G22" s="4"/>
      <c r="H22" s="4"/>
      <c r="I22" s="4"/>
      <c r="J22" s="4"/>
      <c r="K22" s="4"/>
    </row>
    <row r="23" spans="1:11" x14ac:dyDescent="0.3">
      <c r="A23" s="4" t="s">
        <v>2</v>
      </c>
      <c r="B23" s="4">
        <v>1</v>
      </c>
      <c r="C23" s="4">
        <v>2</v>
      </c>
      <c r="D23" s="4">
        <v>3</v>
      </c>
      <c r="E23" s="4">
        <v>4</v>
      </c>
      <c r="F23" s="4">
        <v>5</v>
      </c>
      <c r="G23" s="4">
        <v>6</v>
      </c>
      <c r="H23" s="4">
        <v>7</v>
      </c>
      <c r="I23" s="4">
        <v>8</v>
      </c>
      <c r="J23" s="4">
        <v>9</v>
      </c>
      <c r="K23" s="4">
        <v>10</v>
      </c>
    </row>
    <row r="24" spans="1:11" x14ac:dyDescent="0.3">
      <c r="A24" s="1">
        <v>2013</v>
      </c>
      <c r="B24" s="1">
        <v>503</v>
      </c>
      <c r="C24" s="1">
        <v>591</v>
      </c>
      <c r="D24" s="1">
        <v>152</v>
      </c>
      <c r="E24" s="1">
        <v>66</v>
      </c>
      <c r="F24" s="1">
        <v>45</v>
      </c>
      <c r="G24" s="1">
        <v>27</v>
      </c>
      <c r="H24" s="1">
        <v>16</v>
      </c>
      <c r="I24" s="1">
        <v>9</v>
      </c>
      <c r="J24" s="1">
        <v>5</v>
      </c>
      <c r="K24" s="1">
        <v>5</v>
      </c>
    </row>
    <row r="25" spans="1:11" x14ac:dyDescent="0.3">
      <c r="A25" s="1">
        <v>2014</v>
      </c>
      <c r="B25" s="1">
        <v>630</v>
      </c>
      <c r="C25" s="1">
        <v>558</v>
      </c>
      <c r="D25" s="1">
        <v>148</v>
      </c>
      <c r="E25" s="1">
        <v>78</v>
      </c>
      <c r="F25" s="1">
        <v>57</v>
      </c>
      <c r="G25" s="1">
        <v>33</v>
      </c>
      <c r="H25" s="1">
        <v>18</v>
      </c>
      <c r="I25" s="1">
        <v>12</v>
      </c>
      <c r="J25" s="1">
        <v>9</v>
      </c>
    </row>
    <row r="26" spans="1:11" x14ac:dyDescent="0.3">
      <c r="A26" s="1">
        <v>2015</v>
      </c>
      <c r="B26" s="1">
        <v>768</v>
      </c>
      <c r="C26" s="1">
        <v>627</v>
      </c>
      <c r="D26" s="1">
        <v>162</v>
      </c>
      <c r="E26" s="1">
        <v>82</v>
      </c>
      <c r="F26" s="1">
        <v>73</v>
      </c>
      <c r="G26" s="1">
        <v>45</v>
      </c>
      <c r="H26" s="1">
        <v>27</v>
      </c>
      <c r="I26" s="1">
        <v>18</v>
      </c>
    </row>
    <row r="27" spans="1:11" x14ac:dyDescent="0.3">
      <c r="A27" s="1">
        <v>2016</v>
      </c>
      <c r="B27" s="1">
        <v>914</v>
      </c>
      <c r="C27" s="1">
        <v>877</v>
      </c>
      <c r="D27" s="1">
        <v>224</v>
      </c>
      <c r="E27" s="1">
        <v>112</v>
      </c>
      <c r="F27" s="1">
        <v>99</v>
      </c>
      <c r="G27" s="1">
        <v>62</v>
      </c>
      <c r="H27" s="1">
        <v>30</v>
      </c>
    </row>
    <row r="28" spans="1:11" x14ac:dyDescent="0.3">
      <c r="A28" s="1">
        <v>2017</v>
      </c>
      <c r="B28" s="1">
        <v>1243</v>
      </c>
      <c r="C28" s="1">
        <v>884</v>
      </c>
      <c r="D28" s="1">
        <v>279</v>
      </c>
      <c r="E28" s="1">
        <v>147</v>
      </c>
      <c r="F28" s="1">
        <v>114</v>
      </c>
      <c r="G28" s="1">
        <v>69</v>
      </c>
    </row>
    <row r="29" spans="1:11" x14ac:dyDescent="0.3">
      <c r="A29" s="1">
        <v>2018</v>
      </c>
      <c r="B29" s="1">
        <v>1141</v>
      </c>
      <c r="C29" s="1">
        <v>922</v>
      </c>
      <c r="D29" s="1">
        <v>235</v>
      </c>
      <c r="E29" s="1">
        <v>136</v>
      </c>
      <c r="F29" s="1">
        <v>104</v>
      </c>
    </row>
    <row r="30" spans="1:11" x14ac:dyDescent="0.3">
      <c r="A30" s="1">
        <v>2019</v>
      </c>
      <c r="B30" s="1">
        <v>862</v>
      </c>
      <c r="C30" s="1">
        <v>737</v>
      </c>
      <c r="D30" s="1">
        <v>180</v>
      </c>
      <c r="E30" s="1">
        <v>107</v>
      </c>
    </row>
    <row r="31" spans="1:11" x14ac:dyDescent="0.3">
      <c r="A31" s="1">
        <v>2020</v>
      </c>
      <c r="B31" s="1">
        <v>832</v>
      </c>
      <c r="C31" s="1">
        <v>572</v>
      </c>
      <c r="D31" s="1">
        <v>147</v>
      </c>
    </row>
    <row r="32" spans="1:11" x14ac:dyDescent="0.3">
      <c r="A32" s="1">
        <v>2021</v>
      </c>
      <c r="B32" s="1">
        <v>719</v>
      </c>
      <c r="C32" s="1">
        <v>531</v>
      </c>
    </row>
    <row r="33" spans="1:11" x14ac:dyDescent="0.3">
      <c r="A33" s="1">
        <v>2022</v>
      </c>
      <c r="B33" s="1">
        <v>544</v>
      </c>
    </row>
    <row r="36" spans="1:11" x14ac:dyDescent="0.3">
      <c r="A36" s="3" t="s">
        <v>7</v>
      </c>
    </row>
    <row r="37" spans="1:11" x14ac:dyDescent="0.3">
      <c r="A37" s="4" t="s">
        <v>0</v>
      </c>
      <c r="B37" s="4" t="s">
        <v>1</v>
      </c>
      <c r="C37" s="4"/>
      <c r="D37" s="4"/>
      <c r="E37" s="4"/>
      <c r="F37" s="4"/>
      <c r="G37" s="4"/>
      <c r="H37" s="4"/>
      <c r="I37" s="4"/>
      <c r="J37" s="4"/>
      <c r="K37" s="4"/>
    </row>
    <row r="38" spans="1:11" x14ac:dyDescent="0.3">
      <c r="A38" s="4" t="s">
        <v>2</v>
      </c>
      <c r="B38" s="4">
        <v>1</v>
      </c>
      <c r="C38" s="4">
        <v>2</v>
      </c>
      <c r="D38" s="4">
        <v>3</v>
      </c>
      <c r="E38" s="4">
        <v>4</v>
      </c>
      <c r="F38" s="4">
        <v>5</v>
      </c>
      <c r="G38" s="4">
        <v>6</v>
      </c>
      <c r="H38" s="4">
        <v>7</v>
      </c>
      <c r="I38" s="4">
        <v>8</v>
      </c>
      <c r="J38" s="4">
        <v>9</v>
      </c>
      <c r="K38" s="4">
        <v>10</v>
      </c>
    </row>
    <row r="39" spans="1:11" x14ac:dyDescent="0.3">
      <c r="A39" s="1">
        <v>2013</v>
      </c>
      <c r="B39" s="5">
        <v>2975369</v>
      </c>
      <c r="C39" s="5">
        <v>4765382</v>
      </c>
      <c r="D39" s="5">
        <v>5942628</v>
      </c>
      <c r="E39" s="5">
        <v>5643237</v>
      </c>
      <c r="F39" s="5">
        <v>6024078</v>
      </c>
      <c r="G39" s="5">
        <v>3818120</v>
      </c>
      <c r="H39" s="5">
        <v>2848047</v>
      </c>
      <c r="I39" s="5">
        <v>2101939</v>
      </c>
      <c r="J39" s="5">
        <v>1512594</v>
      </c>
      <c r="K39" s="5">
        <v>5043240</v>
      </c>
    </row>
    <row r="40" spans="1:11" x14ac:dyDescent="0.3">
      <c r="A40" s="1">
        <v>2014</v>
      </c>
      <c r="B40" s="5">
        <v>4789626</v>
      </c>
      <c r="C40" s="5">
        <v>6637431</v>
      </c>
      <c r="D40" s="5">
        <v>5759641</v>
      </c>
      <c r="E40" s="5">
        <v>6895514</v>
      </c>
      <c r="F40" s="5">
        <v>5706362</v>
      </c>
      <c r="G40" s="5">
        <v>7743266</v>
      </c>
      <c r="H40" s="5">
        <v>4544945</v>
      </c>
      <c r="I40" s="5">
        <v>2041232</v>
      </c>
      <c r="J40" s="5">
        <v>2646405</v>
      </c>
      <c r="K40" s="5"/>
    </row>
    <row r="41" spans="1:11" x14ac:dyDescent="0.3">
      <c r="A41" s="1">
        <v>2015</v>
      </c>
      <c r="B41" s="5">
        <v>4993060</v>
      </c>
      <c r="C41" s="5">
        <v>9545468</v>
      </c>
      <c r="D41" s="5">
        <v>8486305</v>
      </c>
      <c r="E41" s="5">
        <v>8827519</v>
      </c>
      <c r="F41" s="5">
        <v>13521580</v>
      </c>
      <c r="G41" s="5">
        <v>9402202</v>
      </c>
      <c r="H41" s="5">
        <v>4705593</v>
      </c>
      <c r="I41" s="5">
        <v>3087492</v>
      </c>
      <c r="J41" s="5"/>
      <c r="K41" s="5"/>
    </row>
    <row r="42" spans="1:11" x14ac:dyDescent="0.3">
      <c r="A42" s="1">
        <v>2016</v>
      </c>
      <c r="B42" s="5">
        <v>6144771</v>
      </c>
      <c r="C42" s="5">
        <v>8742097</v>
      </c>
      <c r="D42" s="5">
        <v>11056408</v>
      </c>
      <c r="E42" s="5">
        <v>12768316</v>
      </c>
      <c r="F42" s="5">
        <v>12391190</v>
      </c>
      <c r="G42" s="5">
        <v>9482715</v>
      </c>
      <c r="H42" s="5">
        <v>6330206</v>
      </c>
      <c r="I42" s="5"/>
      <c r="J42" s="5"/>
      <c r="K42" s="5"/>
    </row>
    <row r="43" spans="1:11" x14ac:dyDescent="0.3">
      <c r="A43" s="1">
        <v>2017</v>
      </c>
      <c r="B43" s="5">
        <v>8859457</v>
      </c>
      <c r="C43" s="5">
        <v>9759574</v>
      </c>
      <c r="D43" s="5">
        <v>12587306</v>
      </c>
      <c r="E43" s="5">
        <v>15420635</v>
      </c>
      <c r="F43" s="5">
        <v>15282131</v>
      </c>
      <c r="G43" s="5">
        <v>15198897</v>
      </c>
      <c r="H43" s="5"/>
      <c r="I43" s="5"/>
      <c r="J43" s="5"/>
      <c r="K43" s="5"/>
    </row>
    <row r="44" spans="1:11" x14ac:dyDescent="0.3">
      <c r="A44" s="1">
        <v>2018</v>
      </c>
      <c r="B44" s="5">
        <v>9988459</v>
      </c>
      <c r="C44" s="5">
        <v>11624410</v>
      </c>
      <c r="D44" s="5">
        <v>10504779</v>
      </c>
      <c r="E44" s="5">
        <v>15596861</v>
      </c>
      <c r="F44" s="5">
        <v>14383443</v>
      </c>
      <c r="G44" s="5"/>
      <c r="H44" s="5"/>
      <c r="I44" s="5"/>
      <c r="J44" s="5"/>
      <c r="K44" s="5"/>
    </row>
    <row r="45" spans="1:11" x14ac:dyDescent="0.3">
      <c r="A45" s="1">
        <v>2019</v>
      </c>
      <c r="B45" s="5">
        <v>6538893</v>
      </c>
      <c r="C45" s="5">
        <v>9735260</v>
      </c>
      <c r="D45" s="5">
        <v>9406445</v>
      </c>
      <c r="E45" s="5">
        <v>11836593</v>
      </c>
      <c r="F45" s="5"/>
      <c r="G45" s="5"/>
      <c r="H45" s="5"/>
      <c r="I45" s="5"/>
      <c r="J45" s="5"/>
      <c r="K45" s="5"/>
    </row>
    <row r="46" spans="1:11" x14ac:dyDescent="0.3">
      <c r="A46" s="1">
        <v>2020</v>
      </c>
      <c r="B46" s="5">
        <v>5496415</v>
      </c>
      <c r="C46" s="5">
        <v>10004089</v>
      </c>
      <c r="D46" s="5">
        <v>10508934</v>
      </c>
      <c r="E46" s="5"/>
      <c r="F46" s="5"/>
      <c r="G46" s="5"/>
      <c r="H46" s="5"/>
      <c r="I46" s="5"/>
      <c r="J46" s="5"/>
      <c r="K46" s="5"/>
    </row>
    <row r="47" spans="1:11" x14ac:dyDescent="0.3">
      <c r="A47" s="1">
        <v>2021</v>
      </c>
      <c r="B47" s="5">
        <v>5084100</v>
      </c>
      <c r="C47" s="5">
        <v>7369988</v>
      </c>
      <c r="D47" s="5"/>
      <c r="E47" s="5"/>
      <c r="F47" s="5"/>
      <c r="G47" s="5"/>
      <c r="H47" s="5"/>
      <c r="I47" s="5"/>
      <c r="J47" s="5"/>
      <c r="K47" s="5"/>
    </row>
    <row r="48" spans="1:11" x14ac:dyDescent="0.3">
      <c r="A48" s="1">
        <v>2022</v>
      </c>
      <c r="B48" s="5">
        <v>4011011</v>
      </c>
      <c r="C48" s="5"/>
      <c r="D48" s="5"/>
      <c r="E48" s="5"/>
      <c r="F48" s="5"/>
      <c r="G48" s="5"/>
      <c r="H48" s="5"/>
      <c r="I48" s="5"/>
      <c r="J48" s="5"/>
      <c r="K48" s="5"/>
    </row>
    <row r="51" spans="1:11" x14ac:dyDescent="0.3">
      <c r="A51" s="3" t="s">
        <v>8</v>
      </c>
    </row>
    <row r="52" spans="1:11" x14ac:dyDescent="0.3">
      <c r="A52" s="4" t="s">
        <v>0</v>
      </c>
      <c r="B52" s="4" t="s">
        <v>1</v>
      </c>
      <c r="C52" s="4"/>
      <c r="D52" s="4"/>
      <c r="E52" s="4"/>
      <c r="F52" s="4"/>
      <c r="G52" s="4"/>
      <c r="H52" s="4"/>
      <c r="I52" s="4"/>
      <c r="J52" s="4"/>
      <c r="K52" s="4"/>
    </row>
    <row r="53" spans="1:11" x14ac:dyDescent="0.3">
      <c r="A53" s="4" t="s">
        <v>2</v>
      </c>
      <c r="B53" s="4">
        <v>1</v>
      </c>
      <c r="C53" s="4">
        <v>2</v>
      </c>
      <c r="D53" s="4">
        <v>3</v>
      </c>
      <c r="E53" s="4">
        <v>4</v>
      </c>
      <c r="F53" s="4">
        <v>5</v>
      </c>
      <c r="G53" s="4">
        <v>6</v>
      </c>
      <c r="H53" s="4">
        <v>7</v>
      </c>
      <c r="I53" s="4">
        <v>8</v>
      </c>
      <c r="J53" s="4">
        <v>9</v>
      </c>
      <c r="K53" s="4">
        <v>10</v>
      </c>
    </row>
    <row r="54" spans="1:11" x14ac:dyDescent="0.3">
      <c r="A54" s="1">
        <v>2013</v>
      </c>
      <c r="B54" s="5">
        <v>9463012</v>
      </c>
      <c r="C54" s="5">
        <v>10656213</v>
      </c>
      <c r="D54" s="5">
        <v>9679269</v>
      </c>
      <c r="E54" s="5">
        <v>10442618</v>
      </c>
      <c r="F54" s="5">
        <v>8909082</v>
      </c>
      <c r="G54" s="5">
        <v>6341314</v>
      </c>
      <c r="H54" s="5">
        <v>4837121</v>
      </c>
      <c r="I54" s="5">
        <v>5095400</v>
      </c>
      <c r="J54" s="5">
        <v>5238556</v>
      </c>
      <c r="K54" s="5">
        <v>535153</v>
      </c>
    </row>
    <row r="55" spans="1:11" x14ac:dyDescent="0.3">
      <c r="A55" s="1">
        <v>2014</v>
      </c>
      <c r="B55" s="5">
        <v>9356298</v>
      </c>
      <c r="C55" s="5">
        <v>11235228</v>
      </c>
      <c r="D55" s="5">
        <v>13275482</v>
      </c>
      <c r="E55" s="5">
        <v>14193408</v>
      </c>
      <c r="F55" s="5">
        <v>13200174</v>
      </c>
      <c r="G55" s="5">
        <v>8970587</v>
      </c>
      <c r="H55" s="5">
        <v>5852751</v>
      </c>
      <c r="I55" s="5">
        <v>4987515</v>
      </c>
      <c r="J55" s="5">
        <v>1447300</v>
      </c>
      <c r="K55" s="5"/>
    </row>
    <row r="56" spans="1:11" x14ac:dyDescent="0.3">
      <c r="A56" s="1">
        <v>2015</v>
      </c>
      <c r="B56" s="5">
        <v>21034699</v>
      </c>
      <c r="C56" s="5">
        <v>21827757</v>
      </c>
      <c r="D56" s="5">
        <v>18319316</v>
      </c>
      <c r="E56" s="5">
        <v>23513833</v>
      </c>
      <c r="F56" s="5">
        <v>14400173</v>
      </c>
      <c r="G56" s="5">
        <v>9570603</v>
      </c>
      <c r="H56" s="5">
        <v>7446283</v>
      </c>
      <c r="I56" s="5">
        <v>6954723</v>
      </c>
      <c r="J56" s="5"/>
      <c r="K56" s="5"/>
    </row>
    <row r="57" spans="1:11" x14ac:dyDescent="0.3">
      <c r="A57" s="1">
        <v>2016</v>
      </c>
      <c r="B57" s="5">
        <v>19936243</v>
      </c>
      <c r="C57" s="5">
        <v>27518744</v>
      </c>
      <c r="D57" s="5">
        <v>25187486</v>
      </c>
      <c r="E57" s="5">
        <v>23427149</v>
      </c>
      <c r="F57" s="5">
        <v>16950479</v>
      </c>
      <c r="G57" s="5">
        <v>13335112</v>
      </c>
      <c r="H57" s="5">
        <v>13612200</v>
      </c>
      <c r="I57" s="5"/>
      <c r="J57" s="5"/>
      <c r="K57" s="5"/>
    </row>
    <row r="58" spans="1:11" x14ac:dyDescent="0.3">
      <c r="A58" s="1">
        <v>2017</v>
      </c>
      <c r="B58" s="5">
        <v>24495225</v>
      </c>
      <c r="C58" s="5">
        <v>33281749</v>
      </c>
      <c r="D58" s="5">
        <v>33718930</v>
      </c>
      <c r="E58" s="5">
        <v>38967497</v>
      </c>
      <c r="F58" s="5">
        <v>38350520</v>
      </c>
      <c r="G58" s="5">
        <v>34298379</v>
      </c>
      <c r="H58" s="5"/>
      <c r="I58" s="5"/>
      <c r="J58" s="5"/>
      <c r="K58" s="5"/>
    </row>
    <row r="59" spans="1:11" x14ac:dyDescent="0.3">
      <c r="A59" s="1">
        <v>2018</v>
      </c>
      <c r="B59" s="5">
        <v>20340163</v>
      </c>
      <c r="C59" s="5">
        <v>26705956</v>
      </c>
      <c r="D59" s="5">
        <v>31924399</v>
      </c>
      <c r="E59" s="5">
        <v>37097914</v>
      </c>
      <c r="F59" s="5">
        <v>40840749</v>
      </c>
      <c r="G59" s="5"/>
      <c r="H59" s="5"/>
      <c r="I59" s="5"/>
      <c r="J59" s="5"/>
      <c r="K59" s="5"/>
    </row>
    <row r="60" spans="1:11" x14ac:dyDescent="0.3">
      <c r="A60" s="1">
        <v>2019</v>
      </c>
      <c r="B60" s="5">
        <v>11806556</v>
      </c>
      <c r="C60" s="5">
        <v>18821964</v>
      </c>
      <c r="D60" s="5">
        <v>25817837</v>
      </c>
      <c r="E60" s="5">
        <v>40904963</v>
      </c>
      <c r="F60" s="5"/>
      <c r="G60" s="5"/>
      <c r="H60" s="5"/>
      <c r="I60" s="5"/>
      <c r="J60" s="5"/>
      <c r="K60" s="5"/>
    </row>
    <row r="61" spans="1:11" x14ac:dyDescent="0.3">
      <c r="A61" s="1">
        <v>2020</v>
      </c>
      <c r="B61" s="5">
        <v>16859175</v>
      </c>
      <c r="C61" s="5">
        <v>23748049</v>
      </c>
      <c r="D61" s="5">
        <v>31527759</v>
      </c>
      <c r="E61" s="5"/>
      <c r="F61" s="5"/>
      <c r="G61" s="5"/>
      <c r="H61" s="5"/>
      <c r="I61" s="5"/>
      <c r="J61" s="5"/>
      <c r="K61" s="5"/>
    </row>
    <row r="62" spans="1:11" x14ac:dyDescent="0.3">
      <c r="A62" s="1">
        <v>2021</v>
      </c>
      <c r="B62" s="5">
        <v>21608310</v>
      </c>
      <c r="C62" s="5">
        <v>47578693</v>
      </c>
      <c r="D62" s="5"/>
      <c r="E62" s="5"/>
      <c r="F62" s="5"/>
      <c r="G62" s="5"/>
      <c r="H62" s="5"/>
      <c r="I62" s="5"/>
      <c r="J62" s="5"/>
      <c r="K62" s="5"/>
    </row>
    <row r="63" spans="1:11" x14ac:dyDescent="0.3">
      <c r="A63" s="1">
        <v>2022</v>
      </c>
      <c r="B63" s="5">
        <v>26475988</v>
      </c>
      <c r="C63" s="5"/>
      <c r="D63" s="5"/>
      <c r="E63" s="5"/>
      <c r="F63" s="5"/>
      <c r="G63" s="5"/>
      <c r="H63" s="5"/>
      <c r="I63" s="5"/>
      <c r="J63" s="5"/>
      <c r="K63" s="5"/>
    </row>
    <row r="66" spans="1:8" x14ac:dyDescent="0.3">
      <c r="A66" s="3" t="s">
        <v>10</v>
      </c>
    </row>
    <row r="67" spans="1:8" x14ac:dyDescent="0.3">
      <c r="A67" s="4" t="s">
        <v>0</v>
      </c>
      <c r="B67" s="4"/>
    </row>
    <row r="68" spans="1:8" x14ac:dyDescent="0.3">
      <c r="A68" s="4" t="s">
        <v>2</v>
      </c>
      <c r="B68" s="4"/>
    </row>
    <row r="69" spans="1:8" x14ac:dyDescent="0.3">
      <c r="A69" s="1">
        <v>2013</v>
      </c>
      <c r="B69" s="5">
        <v>97861440.05157651</v>
      </c>
    </row>
    <row r="70" spans="1:8" x14ac:dyDescent="0.3">
      <c r="A70" s="1">
        <v>2014</v>
      </c>
      <c r="B70" s="5">
        <v>103199582.07946958</v>
      </c>
      <c r="C70" s="92"/>
      <c r="D70" s="92"/>
      <c r="E70" s="6"/>
      <c r="H70" s="6"/>
    </row>
    <row r="71" spans="1:8" x14ac:dyDescent="0.3">
      <c r="A71" s="1">
        <v>2015</v>
      </c>
      <c r="B71" s="5">
        <v>109913247.98128958</v>
      </c>
      <c r="C71" s="92"/>
      <c r="D71" s="92"/>
      <c r="E71" s="6"/>
      <c r="H71" s="6"/>
    </row>
    <row r="72" spans="1:8" x14ac:dyDescent="0.3">
      <c r="A72" s="1">
        <v>2016</v>
      </c>
      <c r="B72" s="5">
        <v>129072796.58514675</v>
      </c>
      <c r="C72" s="92"/>
      <c r="D72" s="92"/>
      <c r="E72" s="6"/>
      <c r="H72" s="6"/>
    </row>
    <row r="73" spans="1:8" x14ac:dyDescent="0.3">
      <c r="A73" s="1">
        <v>2017</v>
      </c>
      <c r="B73" s="5">
        <v>143700661.65256086</v>
      </c>
      <c r="C73" s="92"/>
      <c r="D73" s="92"/>
      <c r="E73" s="6"/>
      <c r="H73" s="6"/>
    </row>
    <row r="74" spans="1:8" x14ac:dyDescent="0.3">
      <c r="A74" s="1">
        <v>2018</v>
      </c>
      <c r="B74" s="5">
        <v>142944727.26563719</v>
      </c>
      <c r="C74" s="92"/>
      <c r="D74" s="92"/>
      <c r="E74" s="6"/>
      <c r="H74" s="6"/>
    </row>
    <row r="75" spans="1:8" x14ac:dyDescent="0.3">
      <c r="A75" s="1">
        <v>2019</v>
      </c>
      <c r="B75" s="5">
        <f>133724195.619205*1.05</f>
        <v>140410405.40016526</v>
      </c>
      <c r="C75" s="92"/>
      <c r="D75" s="92"/>
      <c r="E75" s="6"/>
      <c r="H75" s="6"/>
    </row>
    <row r="76" spans="1:8" x14ac:dyDescent="0.3">
      <c r="A76" s="1">
        <v>2020</v>
      </c>
      <c r="B76" s="5">
        <f>133938654.446489*1.03</f>
        <v>137956814.07988369</v>
      </c>
      <c r="C76" s="92"/>
      <c r="D76" s="92"/>
      <c r="E76" s="6"/>
      <c r="H76" s="6"/>
    </row>
    <row r="77" spans="1:8" x14ac:dyDescent="0.3">
      <c r="A77" s="1">
        <v>2021</v>
      </c>
      <c r="B77" s="5">
        <f>133175420.082507*1.02</f>
        <v>135838928.48415715</v>
      </c>
      <c r="C77" s="92"/>
      <c r="D77" s="92"/>
      <c r="E77" s="6"/>
      <c r="H77" s="6"/>
    </row>
    <row r="78" spans="1:8" x14ac:dyDescent="0.3">
      <c r="A78" s="1">
        <v>2022</v>
      </c>
      <c r="B78" s="5">
        <f>138970927.274455*0.97</f>
        <v>134801799.45622134</v>
      </c>
      <c r="C78" s="92"/>
      <c r="D78" s="92"/>
      <c r="E78" s="6"/>
      <c r="H78" s="6"/>
    </row>
  </sheetData>
  <conditionalFormatting sqref="B39:K48">
    <cfRule type="colorScale" priority="1">
      <colorScale>
        <cfvo type="min"/>
        <cfvo type="percentile" val="50"/>
        <cfvo type="max"/>
        <color rgb="FFF8696B"/>
        <color rgb="FFFFEB84"/>
        <color rgb="FF63BE7B"/>
      </colorScale>
    </cfRule>
  </conditionalFormatting>
  <conditionalFormatting sqref="B54:K63">
    <cfRule type="colorScale" priority="2">
      <colorScale>
        <cfvo type="min"/>
        <cfvo type="percentile" val="50"/>
        <cfvo type="max"/>
        <color rgb="FFF8696B"/>
        <color rgb="FFFFEB84"/>
        <color rgb="FF63BE7B"/>
      </colorScale>
    </cfRule>
  </conditionalFormatting>
  <pageMargins left="0.7" right="0.7" top="0.75" bottom="0.75" header="0.3" footer="0.3"/>
  <pageSetup paperSize="9" scale="85" orientation="landscape" horizontalDpi="300" verticalDpi="300" r:id="rId1"/>
  <headerFooter>
    <oddFooter>&amp;L&amp;Z&amp;F&amp;F&amp;R&amp;D</oddFooter>
  </headerFooter>
  <rowBreaks count="2" manualBreakCount="2">
    <brk id="35" max="16383" man="1"/>
    <brk id="6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9FCBB976C53F54F87893E96891BF51F" ma:contentTypeVersion="15" ma:contentTypeDescription="Create a new document." ma:contentTypeScope="" ma:versionID="604433bea6e51057e8eee2fa02be9f85">
  <xsd:schema xmlns:xsd="http://www.w3.org/2001/XMLSchema" xmlns:xs="http://www.w3.org/2001/XMLSchema" xmlns:p="http://schemas.microsoft.com/office/2006/metadata/properties" xmlns:ns2="ab56e84a-2dbb-428f-b153-7df3e36aa938" xmlns:ns3="99fac5be-2bd9-4c6a-9e9d-db14f1864669" targetNamespace="http://schemas.microsoft.com/office/2006/metadata/properties" ma:root="true" ma:fieldsID="797f7f1c081faec89a74a575f2d46e25" ns2:_="" ns3:_="">
    <xsd:import namespace="ab56e84a-2dbb-428f-b153-7df3e36aa938"/>
    <xsd:import namespace="99fac5be-2bd9-4c6a-9e9d-db14f18646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OCR" minOccurs="0"/>
                <xsd:element ref="ns3:MediaServiceSearchPropertie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56e84a-2dbb-428f-b153-7df3e36aa93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81be3495-2e3e-4f85-8c99-1ac004b347a4}" ma:internalName="TaxCatchAll" ma:showField="CatchAllData" ma:web="ab56e84a-2dbb-428f-b153-7df3e36aa93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9fac5be-2bd9-4c6a-9e9d-db14f18646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99de3cb-4d49-453d-b800-5d7115dc628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b56e84a-2dbb-428f-b153-7df3e36aa938" xsi:nil="true"/>
    <lcf76f155ced4ddcb4097134ff3c332f xmlns="99fac5be-2bd9-4c6a-9e9d-db14f18646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9C51DF5-126D-41A3-8B41-76461674367D}"/>
</file>

<file path=customXml/itemProps2.xml><?xml version="1.0" encoding="utf-8"?>
<ds:datastoreItem xmlns:ds="http://schemas.openxmlformats.org/officeDocument/2006/customXml" ds:itemID="{5D9B8B30-03EB-4156-A4E3-B0F94E48EC51}">
  <ds:schemaRefs>
    <ds:schemaRef ds:uri="http://schemas.microsoft.com/sharepoint/v3/contenttype/forms"/>
  </ds:schemaRefs>
</ds:datastoreItem>
</file>

<file path=customXml/itemProps3.xml><?xml version="1.0" encoding="utf-8"?>
<ds:datastoreItem xmlns:ds="http://schemas.openxmlformats.org/officeDocument/2006/customXml" ds:itemID="{50C8F52E-2B80-4E38-96B2-F28C329C6AC3}">
  <ds:schemaRefs>
    <ds:schemaRef ds:uri="http://schemas.microsoft.com/office/2006/metadata/properties"/>
    <ds:schemaRef ds:uri="http://schemas.microsoft.com/office/infopath/2007/PartnerControls"/>
    <ds:schemaRef ds:uri="ab56e84a-2dbb-428f-b153-7df3e36aa938"/>
    <ds:schemaRef ds:uri="99fac5be-2bd9-4c6a-9e9d-db14f186466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Summary</vt:lpstr>
      <vt:lpstr>ANALYSIS&gt;&gt;</vt:lpstr>
      <vt:lpstr>CF and ACS</vt:lpstr>
      <vt:lpstr>Inflation and Discount</vt:lpstr>
      <vt:lpstr>Claim Inflation</vt:lpstr>
      <vt:lpstr>MODEL&gt;&gt;</vt:lpstr>
      <vt:lpstr>Claim Numbers</vt:lpstr>
      <vt:lpstr>PPCI</vt:lpstr>
      <vt:lpstr>PPCF</vt:lpstr>
      <vt:lpstr>PCE</vt:lpstr>
      <vt:lpstr>Paid BF</vt:lpstr>
      <vt:lpstr>Incurred BF</vt:lpstr>
      <vt:lpstr>DATA&gt;&gt;</vt:lpstr>
      <vt:lpstr>DATA</vt:lpstr>
      <vt:lpstr>DATA!Print_Titles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Lucy Gegg</cp:lastModifiedBy>
  <cp:lastPrinted>2022-11-07T22:14:49Z</cp:lastPrinted>
  <dcterms:created xsi:type="dcterms:W3CDTF">2022-10-31T23:52:21Z</dcterms:created>
  <dcterms:modified xsi:type="dcterms:W3CDTF">2023-10-05T00:53:11Z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58c8fa2-0023-48e8-b4c7-86f2051149b4_Enabled">
    <vt:lpwstr>true</vt:lpwstr>
  </property>
  <property fmtid="{D5CDD505-2E9C-101B-9397-08002B2CF9AE}" pid="3" name="MSIP_Label_e58c8fa2-0023-48e8-b4c7-86f2051149b4_SetDate">
    <vt:lpwstr>2022-11-01T02:43:11Z</vt:lpwstr>
  </property>
  <property fmtid="{D5CDD505-2E9C-101B-9397-08002B2CF9AE}" pid="4" name="MSIP_Label_e58c8fa2-0023-48e8-b4c7-86f2051149b4_Method">
    <vt:lpwstr>Standard</vt:lpwstr>
  </property>
  <property fmtid="{D5CDD505-2E9C-101B-9397-08002B2CF9AE}" pid="5" name="MSIP_Label_e58c8fa2-0023-48e8-b4c7-86f2051149b4_Name">
    <vt:lpwstr>INTERNAL - Footer included</vt:lpwstr>
  </property>
  <property fmtid="{D5CDD505-2E9C-101B-9397-08002B2CF9AE}" pid="6" name="MSIP_Label_e58c8fa2-0023-48e8-b4c7-86f2051149b4_SiteId">
    <vt:lpwstr>7d847b00-9cb2-4e8b-9f14-fb58de4bcdde</vt:lpwstr>
  </property>
  <property fmtid="{D5CDD505-2E9C-101B-9397-08002B2CF9AE}" pid="7" name="MSIP_Label_e58c8fa2-0023-48e8-b4c7-86f2051149b4_ActionId">
    <vt:lpwstr>61f014c1-2ce3-42c3-a5d0-375da2172619</vt:lpwstr>
  </property>
  <property fmtid="{D5CDD505-2E9C-101B-9397-08002B2CF9AE}" pid="8" name="MSIP_Label_e58c8fa2-0023-48e8-b4c7-86f2051149b4_ContentBits">
    <vt:lpwstr>2</vt:lpwstr>
  </property>
  <property fmtid="{D5CDD505-2E9C-101B-9397-08002B2CF9AE}" pid="9" name="_AdHocReviewCycleID">
    <vt:i4>-478384898</vt:i4>
  </property>
  <property fmtid="{D5CDD505-2E9C-101B-9397-08002B2CF9AE}" pid="10" name="_NewReviewCycle">
    <vt:lpwstr/>
  </property>
  <property fmtid="{D5CDD505-2E9C-101B-9397-08002B2CF9AE}" pid="11" name="_EmailSubject">
    <vt:lpwstr>Assignment question</vt:lpwstr>
  </property>
  <property fmtid="{D5CDD505-2E9C-101B-9397-08002B2CF9AE}" pid="12" name="_AuthorEmail">
    <vt:lpwstr>Brett.Ward@iag.com.au</vt:lpwstr>
  </property>
  <property fmtid="{D5CDD505-2E9C-101B-9397-08002B2CF9AE}" pid="13" name="_AuthorEmailDisplayName">
    <vt:lpwstr>Brett Ward</vt:lpwstr>
  </property>
  <property fmtid="{D5CDD505-2E9C-101B-9397-08002B2CF9AE}" pid="14" name="_ReviewingToolsShownOnce">
    <vt:lpwstr/>
  </property>
  <property fmtid="{D5CDD505-2E9C-101B-9397-08002B2CF9AE}" pid="15" name="ContentTypeId">
    <vt:lpwstr>0x01010039FCBB976C53F54F87893E96891BF51F</vt:lpwstr>
  </property>
  <property fmtid="{D5CDD505-2E9C-101B-9397-08002B2CF9AE}" pid="16" name="Order">
    <vt:r8>100</vt:r8>
  </property>
  <property fmtid="{D5CDD505-2E9C-101B-9397-08002B2CF9AE}" pid="17" name="MediaServiceImageTags">
    <vt:lpwstr/>
  </property>
</Properties>
</file>